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70" windowWidth="28575" windowHeight="11715"/>
  </bookViews>
  <sheets>
    <sheet name="ТАБЛИЦА 1 (структура)" sheetId="2" r:id="rId1"/>
    <sheet name="ТАБЛИЦА 2 (ГРБС)" sheetId="8" r:id="rId2"/>
  </sheets>
  <definedNames>
    <definedName name="_xlnm.Print_Titles" localSheetId="1">'ТАБЛИЦА 2 (ГРБС)'!$A:$B,'ТАБЛИЦА 2 (ГРБС)'!$4:$5</definedName>
    <definedName name="_xlnm.Print_Area" localSheetId="0">'ТАБЛИЦА 1 (структура)'!$A$1:$N$62</definedName>
    <definedName name="_xlnm.Print_Area" localSheetId="1">'ТАБЛИЦА 2 (ГРБС)'!$A$3:$AD$58</definedName>
  </definedNames>
  <calcPr calcId="144525"/>
</workbook>
</file>

<file path=xl/calcChain.xml><?xml version="1.0" encoding="utf-8"?>
<calcChain xmlns="http://schemas.openxmlformats.org/spreadsheetml/2006/main">
  <c r="AE28" i="8" l="1"/>
  <c r="AH25" i="8"/>
  <c r="AH13" i="8"/>
  <c r="R28" i="8"/>
  <c r="R23" i="8"/>
  <c r="Q28" i="8"/>
  <c r="M9" i="8"/>
  <c r="M56" i="2"/>
  <c r="M55" i="2"/>
  <c r="M54" i="2"/>
  <c r="C21" i="2"/>
  <c r="M23" i="2" l="1"/>
  <c r="AF44" i="8"/>
  <c r="AE44" i="8"/>
  <c r="AE12" i="8"/>
  <c r="E44" i="8"/>
  <c r="C19" i="8"/>
  <c r="AF21" i="8"/>
  <c r="AE21" i="8"/>
  <c r="F22" i="8"/>
  <c r="E22" i="8"/>
  <c r="D21" i="2"/>
  <c r="F23" i="2"/>
  <c r="F14" i="2"/>
  <c r="C25" i="2"/>
  <c r="H21" i="2" l="1"/>
  <c r="AF54" i="8"/>
  <c r="E39" i="8" l="1"/>
  <c r="F39" i="8"/>
  <c r="F42" i="2"/>
  <c r="J55" i="2"/>
  <c r="AF22" i="8" l="1"/>
  <c r="AE22" i="8"/>
  <c r="AE16" i="8"/>
  <c r="AF16" i="8"/>
  <c r="E59" i="2"/>
  <c r="E57" i="2"/>
  <c r="E54" i="2"/>
  <c r="E50" i="2"/>
  <c r="E48" i="2"/>
  <c r="E45" i="2"/>
  <c r="E38" i="2"/>
  <c r="E31" i="2"/>
  <c r="E25" i="2"/>
  <c r="E21" i="2"/>
  <c r="E10" i="2"/>
  <c r="D38" i="2"/>
  <c r="AG22" i="8" l="1"/>
  <c r="AH22" i="8"/>
  <c r="E8" i="2"/>
  <c r="AF52" i="8"/>
  <c r="AE52" i="8"/>
  <c r="G54" i="2" s="1"/>
  <c r="F52" i="8"/>
  <c r="E52" i="8"/>
  <c r="AF39" i="8"/>
  <c r="AF40" i="8"/>
  <c r="AF38" i="8"/>
  <c r="AE13" i="8"/>
  <c r="AE39" i="8"/>
  <c r="G41" i="2" s="1"/>
  <c r="AE40" i="8"/>
  <c r="AE38" i="8"/>
  <c r="AF31" i="8"/>
  <c r="AF32" i="8"/>
  <c r="M34" i="2" s="1"/>
  <c r="AF33" i="8"/>
  <c r="AF34" i="8"/>
  <c r="AF35" i="8"/>
  <c r="AF30" i="8"/>
  <c r="AE31" i="8"/>
  <c r="AE32" i="8"/>
  <c r="AE33" i="8"/>
  <c r="AE34" i="8"/>
  <c r="AE35" i="8"/>
  <c r="AE30" i="8"/>
  <c r="F35" i="8"/>
  <c r="E35" i="8"/>
  <c r="E33" i="8"/>
  <c r="F33" i="8"/>
  <c r="E30" i="8"/>
  <c r="F30" i="8"/>
  <c r="AF12" i="8"/>
  <c r="K14" i="2" s="1"/>
  <c r="C57" i="2"/>
  <c r="Y38" i="8"/>
  <c r="D25" i="2"/>
  <c r="F56" i="2"/>
  <c r="N55" i="2"/>
  <c r="F55" i="2"/>
  <c r="D54" i="2"/>
  <c r="C54" i="2"/>
  <c r="H55" i="8"/>
  <c r="M58" i="2"/>
  <c r="AE54" i="8"/>
  <c r="AF26" i="8"/>
  <c r="M28" i="2" s="1"/>
  <c r="AF25" i="8"/>
  <c r="M27" i="2" s="1"/>
  <c r="AE26" i="8"/>
  <c r="AE25" i="8"/>
  <c r="AF17" i="8"/>
  <c r="AE17" i="8"/>
  <c r="AE9" i="8"/>
  <c r="Z30" i="8"/>
  <c r="AB8" i="8"/>
  <c r="AB6" i="8" s="1"/>
  <c r="AA8" i="8"/>
  <c r="AA6" i="8" s="1"/>
  <c r="F54" i="8"/>
  <c r="E54" i="8"/>
  <c r="F32" i="8"/>
  <c r="E32" i="8"/>
  <c r="F26" i="8"/>
  <c r="E26" i="8"/>
  <c r="F25" i="8"/>
  <c r="E25" i="8"/>
  <c r="Z52" i="8"/>
  <c r="Y52" i="8"/>
  <c r="AF51" i="8"/>
  <c r="AE51" i="8"/>
  <c r="Z51" i="8"/>
  <c r="Y51" i="8"/>
  <c r="X50" i="8"/>
  <c r="W50" i="8"/>
  <c r="T50" i="8"/>
  <c r="S50" i="8"/>
  <c r="P50" i="8"/>
  <c r="O50" i="8"/>
  <c r="L50" i="8"/>
  <c r="K50" i="8"/>
  <c r="H50" i="8"/>
  <c r="G50" i="8"/>
  <c r="D50" i="8"/>
  <c r="C50" i="8"/>
  <c r="Z17" i="8"/>
  <c r="Y17" i="8"/>
  <c r="N17" i="8"/>
  <c r="M17" i="8"/>
  <c r="S8" i="8"/>
  <c r="T8" i="8"/>
  <c r="S19" i="8"/>
  <c r="T19" i="8"/>
  <c r="S23" i="8"/>
  <c r="T23" i="8"/>
  <c r="S29" i="8"/>
  <c r="T29" i="8"/>
  <c r="S36" i="8"/>
  <c r="T36" i="8"/>
  <c r="U37" i="8"/>
  <c r="V37" i="8"/>
  <c r="U39" i="8"/>
  <c r="U40" i="8"/>
  <c r="V40" i="8"/>
  <c r="U41" i="8"/>
  <c r="V41" i="8"/>
  <c r="U42" i="8"/>
  <c r="V42" i="8"/>
  <c r="S43" i="8"/>
  <c r="T43" i="8"/>
  <c r="S46" i="8"/>
  <c r="T46" i="8"/>
  <c r="U49" i="8"/>
  <c r="V49" i="8"/>
  <c r="S53" i="8"/>
  <c r="T53" i="8"/>
  <c r="S55" i="8"/>
  <c r="T55" i="8"/>
  <c r="C10" i="2"/>
  <c r="C31" i="2"/>
  <c r="C38" i="2"/>
  <c r="C45" i="2"/>
  <c r="C48" i="2"/>
  <c r="C50" i="2"/>
  <c r="L46" i="2"/>
  <c r="K46" i="2"/>
  <c r="K39" i="2"/>
  <c r="L39" i="2"/>
  <c r="C59" i="2"/>
  <c r="AF48" i="8"/>
  <c r="AE48" i="8"/>
  <c r="AF37" i="8"/>
  <c r="AE37" i="8"/>
  <c r="H41" i="2"/>
  <c r="AF9" i="8"/>
  <c r="N9" i="8"/>
  <c r="AF50" i="8" l="1"/>
  <c r="U36" i="8"/>
  <c r="C8" i="2"/>
  <c r="J56" i="2"/>
  <c r="F50" i="8"/>
  <c r="N56" i="2"/>
  <c r="N14" i="2"/>
  <c r="L14" i="2"/>
  <c r="J14" i="2"/>
  <c r="U19" i="8"/>
  <c r="H54" i="2"/>
  <c r="N54" i="2" s="1"/>
  <c r="K56" i="2"/>
  <c r="U8" i="8"/>
  <c r="L56" i="2"/>
  <c r="Z50" i="8"/>
  <c r="AG52" i="8"/>
  <c r="U23" i="8"/>
  <c r="AG31" i="8"/>
  <c r="J34" i="2"/>
  <c r="F54" i="2"/>
  <c r="L27" i="2"/>
  <c r="K27" i="2"/>
  <c r="J27" i="2"/>
  <c r="L34" i="2"/>
  <c r="K34" i="2"/>
  <c r="U55" i="8"/>
  <c r="U43" i="8"/>
  <c r="AH51" i="8"/>
  <c r="AH52" i="8"/>
  <c r="U53" i="8"/>
  <c r="U46" i="8"/>
  <c r="I50" i="8"/>
  <c r="AC6" i="8"/>
  <c r="V36" i="8"/>
  <c r="AC8" i="8"/>
  <c r="M50" i="8"/>
  <c r="U50" i="8"/>
  <c r="Y50" i="8"/>
  <c r="AG51" i="8"/>
  <c r="E50" i="8"/>
  <c r="Q50" i="8"/>
  <c r="AE50" i="8"/>
  <c r="U29" i="8"/>
  <c r="T6" i="8"/>
  <c r="S6" i="8"/>
  <c r="N9" i="2"/>
  <c r="N11" i="2"/>
  <c r="N19" i="2"/>
  <c r="N26" i="2"/>
  <c r="N27" i="2"/>
  <c r="N28" i="2"/>
  <c r="N33" i="2"/>
  <c r="N34" i="2"/>
  <c r="N35" i="2"/>
  <c r="N39" i="2"/>
  <c r="N40" i="2"/>
  <c r="N41" i="2"/>
  <c r="N44" i="2"/>
  <c r="N46" i="2"/>
  <c r="N47" i="2"/>
  <c r="N49" i="2"/>
  <c r="N52" i="2"/>
  <c r="N53" i="2"/>
  <c r="N58" i="2"/>
  <c r="F13" i="2"/>
  <c r="F15" i="2"/>
  <c r="F16" i="2"/>
  <c r="F17" i="2"/>
  <c r="F18" i="2"/>
  <c r="F19" i="2"/>
  <c r="F20" i="2"/>
  <c r="F12" i="2"/>
  <c r="F11" i="2"/>
  <c r="F24" i="2"/>
  <c r="F22" i="2"/>
  <c r="F29" i="2"/>
  <c r="F30" i="2"/>
  <c r="F28" i="2"/>
  <c r="F27" i="2"/>
  <c r="F26" i="2"/>
  <c r="L58" i="2"/>
  <c r="Z54" i="8"/>
  <c r="Y54" i="8"/>
  <c r="L33" i="2"/>
  <c r="Y32" i="8"/>
  <c r="AE27" i="8"/>
  <c r="G29" i="2" s="1"/>
  <c r="AE24" i="8"/>
  <c r="AF15" i="8"/>
  <c r="AE15" i="8"/>
  <c r="K8" i="8"/>
  <c r="J15" i="8"/>
  <c r="I15" i="8"/>
  <c r="J52" i="2"/>
  <c r="L40" i="2"/>
  <c r="L28" i="2"/>
  <c r="L19" i="2"/>
  <c r="K19" i="2"/>
  <c r="L11" i="2"/>
  <c r="F46" i="2"/>
  <c r="F39" i="2"/>
  <c r="K11" i="2"/>
  <c r="K58" i="2"/>
  <c r="J58" i="2"/>
  <c r="J33" i="2"/>
  <c r="J28" i="2"/>
  <c r="F61" i="2"/>
  <c r="F62" i="2"/>
  <c r="F60" i="2"/>
  <c r="F58" i="2"/>
  <c r="F52" i="2"/>
  <c r="F53" i="2"/>
  <c r="F47" i="2"/>
  <c r="F40" i="2"/>
  <c r="F41" i="2"/>
  <c r="F43" i="2"/>
  <c r="F44" i="2"/>
  <c r="F33" i="2"/>
  <c r="F34" i="2"/>
  <c r="F35" i="2"/>
  <c r="F36" i="2"/>
  <c r="F37" i="2"/>
  <c r="F32" i="2"/>
  <c r="G57" i="2"/>
  <c r="G45" i="2"/>
  <c r="AG50" i="8" l="1"/>
  <c r="J54" i="2"/>
  <c r="K54" i="2"/>
  <c r="L54" i="2"/>
  <c r="AH15" i="8"/>
  <c r="G25" i="2"/>
  <c r="AH50" i="8"/>
  <c r="U6" i="8"/>
  <c r="V6" i="8"/>
  <c r="AG15" i="8"/>
  <c r="AG54" i="8"/>
  <c r="F25" i="2"/>
  <c r="L52" i="2"/>
  <c r="F51" i="2"/>
  <c r="J11" i="2"/>
  <c r="AE53" i="8"/>
  <c r="AH54" i="8"/>
  <c r="J19" i="2"/>
  <c r="K52" i="2"/>
  <c r="K40" i="2"/>
  <c r="K35" i="2"/>
  <c r="K33" i="2"/>
  <c r="K28" i="2"/>
  <c r="L17" i="2" l="1"/>
  <c r="K17" i="2"/>
  <c r="N17" i="2"/>
  <c r="AD14" i="8"/>
  <c r="AC14" i="8"/>
  <c r="AF20" i="8" l="1"/>
  <c r="AF28" i="8"/>
  <c r="J30" i="2" s="1"/>
  <c r="AF24" i="8"/>
  <c r="AF14" i="8"/>
  <c r="AE14" i="8"/>
  <c r="N22" i="2" l="1"/>
  <c r="N30" i="2"/>
  <c r="L30" i="2"/>
  <c r="K30" i="2"/>
  <c r="K16" i="2"/>
  <c r="N16" i="2"/>
  <c r="L16" i="2"/>
  <c r="J16" i="2"/>
  <c r="K22" i="2"/>
  <c r="AD8" i="8"/>
  <c r="K23" i="2" l="1"/>
  <c r="N23" i="2"/>
  <c r="AD6" i="8"/>
  <c r="M16" i="2"/>
  <c r="M19" i="2"/>
  <c r="AF58" i="8" l="1"/>
  <c r="AE58" i="8"/>
  <c r="J58" i="8"/>
  <c r="I58" i="8"/>
  <c r="AF57" i="8"/>
  <c r="AE57" i="8"/>
  <c r="J57" i="8"/>
  <c r="I57" i="8"/>
  <c r="AF56" i="8"/>
  <c r="AE56" i="8"/>
  <c r="J56" i="8"/>
  <c r="I56" i="8"/>
  <c r="X55" i="8"/>
  <c r="Y55" i="8" s="1"/>
  <c r="W55" i="8"/>
  <c r="P55" i="8"/>
  <c r="O55" i="8"/>
  <c r="L55" i="8"/>
  <c r="K55" i="8"/>
  <c r="G55" i="8"/>
  <c r="D55" i="8"/>
  <c r="C55" i="8"/>
  <c r="AF53" i="8"/>
  <c r="X53" i="8"/>
  <c r="W53" i="8"/>
  <c r="P53" i="8"/>
  <c r="O53" i="8"/>
  <c r="L53" i="8"/>
  <c r="K53" i="8"/>
  <c r="H53" i="8"/>
  <c r="G53" i="8"/>
  <c r="D53" i="8"/>
  <c r="C53" i="8"/>
  <c r="AF49" i="8"/>
  <c r="AE49" i="8"/>
  <c r="F48" i="8"/>
  <c r="E48" i="8"/>
  <c r="AF47" i="8"/>
  <c r="AE47" i="8"/>
  <c r="G50" i="2" s="1"/>
  <c r="F47" i="8"/>
  <c r="E47" i="8"/>
  <c r="X46" i="8"/>
  <c r="W46" i="8"/>
  <c r="P46" i="8"/>
  <c r="O46" i="8"/>
  <c r="L46" i="8"/>
  <c r="K46" i="8"/>
  <c r="H46" i="8"/>
  <c r="G46" i="8"/>
  <c r="D46" i="8"/>
  <c r="C46" i="8"/>
  <c r="AE43" i="8"/>
  <c r="Z44" i="8"/>
  <c r="Y44" i="8"/>
  <c r="X43" i="8"/>
  <c r="W43" i="8"/>
  <c r="P43" i="8"/>
  <c r="O43" i="8"/>
  <c r="L43" i="8"/>
  <c r="K43" i="8"/>
  <c r="H43" i="8"/>
  <c r="G43" i="8"/>
  <c r="D43" i="8"/>
  <c r="C43" i="8"/>
  <c r="AF42" i="8"/>
  <c r="AE42" i="8"/>
  <c r="AF41" i="8"/>
  <c r="H43" i="2" s="1"/>
  <c r="AE41" i="8"/>
  <c r="G43" i="2" s="1"/>
  <c r="G38" i="2"/>
  <c r="F40" i="8"/>
  <c r="E40" i="8"/>
  <c r="Z38" i="8"/>
  <c r="AH37" i="8"/>
  <c r="Z37" i="8"/>
  <c r="Y37" i="8"/>
  <c r="X36" i="8"/>
  <c r="W36" i="8"/>
  <c r="P36" i="8"/>
  <c r="O36" i="8"/>
  <c r="L36" i="8"/>
  <c r="K36" i="8"/>
  <c r="H36" i="8"/>
  <c r="G36" i="8"/>
  <c r="D36" i="8"/>
  <c r="C36" i="8"/>
  <c r="Z35" i="8"/>
  <c r="Y35" i="8"/>
  <c r="Z34" i="8"/>
  <c r="Y34" i="8"/>
  <c r="Z33" i="8"/>
  <c r="Y33" i="8"/>
  <c r="AG32" i="8"/>
  <c r="AH31" i="8"/>
  <c r="Z31" i="8"/>
  <c r="Y31" i="8"/>
  <c r="F31" i="8"/>
  <c r="E31" i="8"/>
  <c r="Y30" i="8"/>
  <c r="X29" i="8"/>
  <c r="W29" i="8"/>
  <c r="P29" i="8"/>
  <c r="O29" i="8"/>
  <c r="L29" i="8"/>
  <c r="K29" i="8"/>
  <c r="H29" i="8"/>
  <c r="G29" i="8"/>
  <c r="D29" i="8"/>
  <c r="C29" i="8"/>
  <c r="AG28" i="8"/>
  <c r="F28" i="8"/>
  <c r="E28" i="8"/>
  <c r="AF27" i="8"/>
  <c r="H29" i="2" s="1"/>
  <c r="J27" i="8"/>
  <c r="I27" i="8"/>
  <c r="AG25" i="8"/>
  <c r="X23" i="8"/>
  <c r="W23" i="8"/>
  <c r="P23" i="8"/>
  <c r="O23" i="8"/>
  <c r="L23" i="8"/>
  <c r="K23" i="8"/>
  <c r="H23" i="8"/>
  <c r="G23" i="8"/>
  <c r="D23" i="8"/>
  <c r="C23" i="8"/>
  <c r="AE20" i="8"/>
  <c r="L23" i="2" s="1"/>
  <c r="F20" i="8"/>
  <c r="E20" i="8"/>
  <c r="X19" i="8"/>
  <c r="W19" i="8"/>
  <c r="P19" i="8"/>
  <c r="O19" i="8"/>
  <c r="L19" i="8"/>
  <c r="K19" i="8"/>
  <c r="H19" i="8"/>
  <c r="G19" i="8"/>
  <c r="D19" i="8"/>
  <c r="AF18" i="8"/>
  <c r="AE18" i="8"/>
  <c r="R18" i="8"/>
  <c r="Q18" i="8"/>
  <c r="R17" i="8"/>
  <c r="Q17" i="8"/>
  <c r="F17" i="8"/>
  <c r="E17" i="8"/>
  <c r="AH14" i="8"/>
  <c r="AG14" i="8"/>
  <c r="AF13" i="8"/>
  <c r="J13" i="8"/>
  <c r="I13" i="8"/>
  <c r="AF11" i="8"/>
  <c r="AE11" i="8"/>
  <c r="F11" i="8"/>
  <c r="E11" i="8"/>
  <c r="AF10" i="8"/>
  <c r="AE10" i="8"/>
  <c r="N10" i="8"/>
  <c r="M10" i="8"/>
  <c r="X8" i="8"/>
  <c r="W8" i="8"/>
  <c r="P8" i="8"/>
  <c r="O8" i="8"/>
  <c r="L8" i="8"/>
  <c r="H8" i="8"/>
  <c r="G8" i="8"/>
  <c r="D8" i="8"/>
  <c r="C8" i="8"/>
  <c r="C6" i="8" l="1"/>
  <c r="G59" i="2"/>
  <c r="M29" i="2"/>
  <c r="J29" i="2"/>
  <c r="F53" i="8"/>
  <c r="D6" i="8"/>
  <c r="G10" i="2"/>
  <c r="K15" i="2"/>
  <c r="L15" i="2"/>
  <c r="J15" i="2"/>
  <c r="H6" i="8"/>
  <c r="N60" i="2"/>
  <c r="L60" i="2"/>
  <c r="J60" i="2"/>
  <c r="H59" i="2"/>
  <c r="K60" i="2"/>
  <c r="M60" i="2"/>
  <c r="N61" i="2"/>
  <c r="L61" i="2"/>
  <c r="J61" i="2"/>
  <c r="K61" i="2"/>
  <c r="L62" i="2"/>
  <c r="J62" i="2"/>
  <c r="N62" i="2"/>
  <c r="K62" i="2"/>
  <c r="M62" i="2"/>
  <c r="J32" i="2"/>
  <c r="N29" i="2"/>
  <c r="AG20" i="8"/>
  <c r="H31" i="2"/>
  <c r="L32" i="2"/>
  <c r="K32" i="2"/>
  <c r="N32" i="2"/>
  <c r="L42" i="2"/>
  <c r="N42" i="2"/>
  <c r="H38" i="2"/>
  <c r="J42" i="2"/>
  <c r="K42" i="2"/>
  <c r="P6" i="8"/>
  <c r="O6" i="8"/>
  <c r="M53" i="8"/>
  <c r="J20" i="2"/>
  <c r="K20" i="2"/>
  <c r="N20" i="2"/>
  <c r="L20" i="2"/>
  <c r="J51" i="2"/>
  <c r="L51" i="2"/>
  <c r="K51" i="2"/>
  <c r="N51" i="2"/>
  <c r="W6" i="8"/>
  <c r="N18" i="2"/>
  <c r="N12" i="2"/>
  <c r="L12" i="2"/>
  <c r="K12" i="2"/>
  <c r="J12" i="2"/>
  <c r="N13" i="2"/>
  <c r="L13" i="2"/>
  <c r="K13" i="2"/>
  <c r="J13" i="2"/>
  <c r="N15" i="2"/>
  <c r="N24" i="2"/>
  <c r="L24" i="2"/>
  <c r="K24" i="2"/>
  <c r="M43" i="2"/>
  <c r="L43" i="2"/>
  <c r="N43" i="2"/>
  <c r="L6" i="8"/>
  <c r="I19" i="8"/>
  <c r="K6" i="8"/>
  <c r="Q53" i="8"/>
  <c r="L35" i="2"/>
  <c r="G31" i="2"/>
  <c r="J35" i="2"/>
  <c r="L36" i="2"/>
  <c r="N36" i="2"/>
  <c r="N37" i="2"/>
  <c r="L37" i="2"/>
  <c r="J37" i="2"/>
  <c r="K37" i="2"/>
  <c r="G6" i="8"/>
  <c r="X6" i="8"/>
  <c r="Z8" i="8"/>
  <c r="E55" i="8"/>
  <c r="M43" i="8"/>
  <c r="M29" i="8"/>
  <c r="Q46" i="8"/>
  <c r="I53" i="8"/>
  <c r="M55" i="8"/>
  <c r="Q19" i="8"/>
  <c r="Q36" i="8"/>
  <c r="I43" i="8"/>
  <c r="Q43" i="8"/>
  <c r="Z53" i="8"/>
  <c r="AG58" i="8"/>
  <c r="AG47" i="8"/>
  <c r="Z43" i="8"/>
  <c r="AG45" i="8"/>
  <c r="E36" i="8"/>
  <c r="AH35" i="8"/>
  <c r="AE19" i="8"/>
  <c r="Z36" i="8"/>
  <c r="AG44" i="8"/>
  <c r="AH45" i="8"/>
  <c r="Y46" i="8"/>
  <c r="AG27" i="8"/>
  <c r="AH56" i="8"/>
  <c r="AH57" i="8"/>
  <c r="AH58" i="8"/>
  <c r="M19" i="8"/>
  <c r="Q29" i="8"/>
  <c r="AG30" i="8"/>
  <c r="AG33" i="8"/>
  <c r="I36" i="8"/>
  <c r="Y19" i="8"/>
  <c r="M23" i="8"/>
  <c r="M36" i="8"/>
  <c r="M46" i="8"/>
  <c r="Q55" i="8"/>
  <c r="Q8" i="8"/>
  <c r="AG10" i="8"/>
  <c r="AG11" i="8"/>
  <c r="Y43" i="8"/>
  <c r="AG18" i="8"/>
  <c r="M8" i="8"/>
  <c r="I29" i="8"/>
  <c r="E53" i="8"/>
  <c r="E19" i="8"/>
  <c r="J55" i="8"/>
  <c r="E46" i="8"/>
  <c r="AG49" i="8"/>
  <c r="F46" i="8"/>
  <c r="I46" i="8"/>
  <c r="AF46" i="8"/>
  <c r="AG48" i="8"/>
  <c r="E43" i="8"/>
  <c r="AF43" i="8"/>
  <c r="AH42" i="8"/>
  <c r="AH41" i="8"/>
  <c r="AH40" i="8"/>
  <c r="AE36" i="8"/>
  <c r="Z29" i="8"/>
  <c r="AH30" i="8"/>
  <c r="F29" i="8"/>
  <c r="Q23" i="8"/>
  <c r="AG26" i="8"/>
  <c r="Y8" i="8"/>
  <c r="R8" i="8"/>
  <c r="AH18" i="8"/>
  <c r="AH10" i="8"/>
  <c r="N8" i="8"/>
  <c r="J8" i="8"/>
  <c r="AE8" i="8"/>
  <c r="AH33" i="8"/>
  <c r="Y53" i="8"/>
  <c r="Y36" i="8"/>
  <c r="AG35" i="8"/>
  <c r="Y29" i="8"/>
  <c r="Y23" i="8"/>
  <c r="AF19" i="8"/>
  <c r="AG53" i="8"/>
  <c r="AH49" i="8"/>
  <c r="AG42" i="8"/>
  <c r="AG41" i="8"/>
  <c r="AG37" i="8"/>
  <c r="AE46" i="8"/>
  <c r="AH48" i="8"/>
  <c r="AG57" i="8"/>
  <c r="AG56" i="8"/>
  <c r="I55" i="8"/>
  <c r="AF29" i="8"/>
  <c r="I8" i="8"/>
  <c r="AG13" i="8"/>
  <c r="E29" i="8"/>
  <c r="AG40" i="8"/>
  <c r="F36" i="8"/>
  <c r="AH39" i="8"/>
  <c r="AF36" i="8"/>
  <c r="AF23" i="8"/>
  <c r="AH26" i="8"/>
  <c r="F23" i="8"/>
  <c r="AH28" i="8"/>
  <c r="F19" i="8"/>
  <c r="AH20" i="8"/>
  <c r="AH9" i="8"/>
  <c r="F8" i="8"/>
  <c r="AG17" i="8"/>
  <c r="AF8" i="8"/>
  <c r="E8" i="8"/>
  <c r="AG9" i="8"/>
  <c r="AH17" i="8"/>
  <c r="E23" i="8"/>
  <c r="I23" i="8"/>
  <c r="AE23" i="8"/>
  <c r="AH27" i="8"/>
  <c r="AE29" i="8"/>
  <c r="AH32" i="8"/>
  <c r="AG39" i="8"/>
  <c r="AH47" i="8"/>
  <c r="AF55" i="8"/>
  <c r="AH53" i="8"/>
  <c r="AH11" i="8"/>
  <c r="AE55" i="8"/>
  <c r="M61" i="2"/>
  <c r="AE59" i="8" l="1"/>
  <c r="AF59" i="8"/>
  <c r="AF6" i="8"/>
  <c r="AE6" i="8"/>
  <c r="H10" i="2"/>
  <c r="AG19" i="8"/>
  <c r="L59" i="2"/>
  <c r="L38" i="2"/>
  <c r="G21" i="2"/>
  <c r="G8" i="2" s="1"/>
  <c r="L22" i="2"/>
  <c r="J22" i="2"/>
  <c r="L31" i="2"/>
  <c r="AH55" i="8"/>
  <c r="AH46" i="8"/>
  <c r="AG46" i="8" s="1"/>
  <c r="AG43" i="8"/>
  <c r="AG36" i="8"/>
  <c r="Q6" i="8"/>
  <c r="AH19" i="8"/>
  <c r="N6" i="8"/>
  <c r="AH8" i="8"/>
  <c r="Y6" i="8"/>
  <c r="Z6" i="8"/>
  <c r="R6" i="8"/>
  <c r="AG23" i="8"/>
  <c r="M6" i="8"/>
  <c r="AG29" i="8"/>
  <c r="I6" i="8"/>
  <c r="J6" i="8"/>
  <c r="AH36" i="8"/>
  <c r="F6" i="8"/>
  <c r="E6" i="8"/>
  <c r="AG8" i="8"/>
  <c r="AH29" i="8"/>
  <c r="AG55" i="8"/>
  <c r="AH23" i="8"/>
  <c r="L10" i="2" l="1"/>
  <c r="AF60" i="8"/>
  <c r="AE60" i="8"/>
  <c r="N10" i="2"/>
  <c r="AG6" i="8"/>
  <c r="AH6" i="8"/>
  <c r="J59" i="2"/>
  <c r="D59" i="2"/>
  <c r="N59" i="2"/>
  <c r="H57" i="2"/>
  <c r="M57" i="2" s="1"/>
  <c r="D57" i="2"/>
  <c r="M52" i="2"/>
  <c r="M51" i="2"/>
  <c r="N57" i="2" l="1"/>
  <c r="J57" i="2"/>
  <c r="L57" i="2"/>
  <c r="K59" i="2"/>
  <c r="K57" i="2"/>
  <c r="F59" i="2"/>
  <c r="F57" i="2"/>
  <c r="M59" i="2"/>
  <c r="H50" i="2"/>
  <c r="D50" i="2"/>
  <c r="L49" i="2"/>
  <c r="H48" i="2"/>
  <c r="F48" i="2"/>
  <c r="D48" i="2"/>
  <c r="H45" i="2"/>
  <c r="D45" i="2"/>
  <c r="M42" i="2"/>
  <c r="M40" i="2"/>
  <c r="J38" i="2"/>
  <c r="M37" i="2"/>
  <c r="M36" i="2"/>
  <c r="M35" i="2"/>
  <c r="M33" i="2"/>
  <c r="J31" i="2"/>
  <c r="D31" i="2"/>
  <c r="N31" i="2"/>
  <c r="H25" i="2"/>
  <c r="M22" i="2"/>
  <c r="M20" i="2"/>
  <c r="M15" i="2"/>
  <c r="M13" i="2"/>
  <c r="M12" i="2"/>
  <c r="M11" i="2"/>
  <c r="J10" i="2"/>
  <c r="D10" i="2"/>
  <c r="H8" i="2" l="1"/>
  <c r="I23" i="2" s="1"/>
  <c r="N50" i="2"/>
  <c r="N25" i="2"/>
  <c r="F10" i="2"/>
  <c r="D8" i="2"/>
  <c r="F8" i="2" s="1"/>
  <c r="N48" i="2"/>
  <c r="N21" i="2"/>
  <c r="L45" i="2"/>
  <c r="N45" i="2"/>
  <c r="J21" i="2"/>
  <c r="L21" i="2"/>
  <c r="J50" i="2"/>
  <c r="L50" i="2"/>
  <c r="J25" i="2"/>
  <c r="L25" i="2"/>
  <c r="K50" i="2"/>
  <c r="K45" i="2"/>
  <c r="K38" i="2"/>
  <c r="K31" i="2"/>
  <c r="K25" i="2"/>
  <c r="K21" i="2"/>
  <c r="K10" i="2"/>
  <c r="F50" i="2"/>
  <c r="F45" i="2"/>
  <c r="F31" i="2"/>
  <c r="F21" i="2"/>
  <c r="F38" i="2"/>
  <c r="M21" i="2"/>
  <c r="M50" i="2"/>
  <c r="M10" i="2"/>
  <c r="M25" i="2"/>
  <c r="L48" i="2"/>
  <c r="M31" i="2"/>
  <c r="I14" i="2" l="1"/>
  <c r="I15" i="2"/>
  <c r="I56" i="2"/>
  <c r="I55" i="2"/>
  <c r="I54" i="2"/>
  <c r="N38" i="2"/>
  <c r="L8" i="2"/>
  <c r="N8" i="2"/>
  <c r="J8" i="2"/>
  <c r="M38" i="2"/>
  <c r="M8" i="2"/>
  <c r="K8" i="2"/>
  <c r="I10" i="2"/>
  <c r="I17" i="2"/>
  <c r="I31" i="2"/>
  <c r="I45" i="2"/>
  <c r="I62" i="2"/>
  <c r="I61" i="2"/>
  <c r="I60" i="2"/>
  <c r="I52" i="2"/>
  <c r="I53" i="2"/>
  <c r="I51" i="2"/>
  <c r="I58" i="2"/>
  <c r="I57" i="2"/>
  <c r="I59" i="2"/>
  <c r="I43" i="2"/>
  <c r="I39" i="2"/>
  <c r="I35" i="2"/>
  <c r="I34" i="2"/>
  <c r="I28" i="2"/>
  <c r="I26" i="2"/>
  <c r="I20" i="2"/>
  <c r="I19" i="2"/>
  <c r="I16" i="2"/>
  <c r="I11" i="2"/>
  <c r="I47" i="2"/>
  <c r="I42" i="2"/>
  <c r="I33" i="2"/>
  <c r="I30" i="2"/>
  <c r="I24" i="2"/>
  <c r="I41" i="2"/>
  <c r="I38" i="2"/>
  <c r="I37" i="2"/>
  <c r="I32" i="2"/>
  <c r="I29" i="2"/>
  <c r="I27" i="2"/>
  <c r="I22" i="2"/>
  <c r="I21" i="2"/>
  <c r="I13" i="2"/>
  <c r="I49" i="2"/>
  <c r="I48" i="2"/>
  <c r="I46" i="2"/>
  <c r="I44" i="2"/>
  <c r="I40" i="2"/>
  <c r="I36" i="2"/>
  <c r="I12" i="2"/>
  <c r="I8" i="2"/>
  <c r="I50" i="2"/>
  <c r="I25" i="2"/>
</calcChain>
</file>

<file path=xl/sharedStrings.xml><?xml version="1.0" encoding="utf-8"?>
<sst xmlns="http://schemas.openxmlformats.org/spreadsheetml/2006/main" count="1324" uniqueCount="141">
  <si>
    <t>в том числе:</t>
  </si>
  <si>
    <t>Коммунальное хозяйство</t>
  </si>
  <si>
    <t>Культура</t>
  </si>
  <si>
    <t>Социальное обеспечение населения</t>
  </si>
  <si>
    <t>сумма</t>
  </si>
  <si>
    <t>Общегосударственные вопросы</t>
  </si>
  <si>
    <t>Национальная экономика</t>
  </si>
  <si>
    <t>Транспорт</t>
  </si>
  <si>
    <t>Другие вопросы в области национальной экономики</t>
  </si>
  <si>
    <t>Жилищно-коммунальное хозяйство</t>
  </si>
  <si>
    <t>Культура, кинематография</t>
  </si>
  <si>
    <t>Социальная политика</t>
  </si>
  <si>
    <t>Наименование показателя</t>
  </si>
  <si>
    <t>тыс. руб.</t>
  </si>
  <si>
    <t>ВСЕГО</t>
  </si>
  <si>
    <t>-</t>
  </si>
  <si>
    <t>Связь и информатика</t>
  </si>
  <si>
    <t>Дорожное хозяйство (дорожные фонды)</t>
  </si>
  <si>
    <t>Дотации на выравнивание бюджетной обеспеченности</t>
  </si>
  <si>
    <t>доля в сумме расходов, %</t>
  </si>
  <si>
    <t>Национальная безопасность и правоохранительная деятельность</t>
  </si>
  <si>
    <t>Защита населения и территории от ЧС, ГО</t>
  </si>
  <si>
    <t>Обеспечение пожарной безопасности</t>
  </si>
  <si>
    <t>Сельское хозяйство и рыболовство</t>
  </si>
  <si>
    <t>Жилищное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</si>
  <si>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</si>
  <si>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</si>
  <si>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</si>
  <si>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</si>
  <si>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</si>
  <si>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культуры, кинематографии</t>
  </si>
  <si>
    <t>Здравоохранение</t>
  </si>
  <si>
    <t>Пенсионное обеспечение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</si>
  <si>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</si>
  <si>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</si>
  <si>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</si>
  <si>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</si>
  <si>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Прочие межбюджетные трансферты</t>
  </si>
  <si>
    <t>Стационарная медицинская помощь</t>
  </si>
  <si>
    <t>Другие вопросы в области образования</t>
  </si>
  <si>
    <t>Темп роста, %</t>
  </si>
  <si>
    <t>% исполнения</t>
  </si>
  <si>
    <t>СТРУКТУРА И ДИНАМИКА РАСХОДОВ РАЙОННОГО БЮДЖЕТА</t>
  </si>
  <si>
    <t>Другие общегосударственные вопросы, в т.ч.:</t>
  </si>
  <si>
    <t>Резервный фонд</t>
  </si>
  <si>
    <t>Другие вопросы в области жилищно-коммунального хозяйства, в т.ч.:</t>
  </si>
  <si>
    <t>Содержание Управления образования АЗР</t>
  </si>
  <si>
    <t>Содержание МКУ "ЦБ УО"</t>
  </si>
  <si>
    <t>Утвержденные бюджетные назначения</t>
  </si>
  <si>
    <t>Кассовое исполнение</t>
  </si>
  <si>
    <t>Неисполненные бюджетные назначения</t>
  </si>
  <si>
    <t>Управление образования АЗР (043)</t>
  </si>
  <si>
    <t>ВСЕГО по ГРБС</t>
  </si>
  <si>
    <t>Обеспечение проведения выборов и референдумов</t>
  </si>
  <si>
    <t>Иные дотации</t>
  </si>
  <si>
    <t>показатели сводной бюджетной росписи</t>
  </si>
  <si>
    <t>отклонение показателей бюджетной росписи от показателей, утвержденных решением о бюджете</t>
  </si>
  <si>
    <t>годовых бюджетных назначений (бюджетная роспись)</t>
  </si>
  <si>
    <t>Код раздела / подраздела</t>
  </si>
  <si>
    <t>01 00</t>
  </si>
  <si>
    <t>Х</t>
  </si>
  <si>
    <t>03 00</t>
  </si>
  <si>
    <t>01 02</t>
  </si>
  <si>
    <t>01 03</t>
  </si>
  <si>
    <t>01 04</t>
  </si>
  <si>
    <t>01 06</t>
  </si>
  <si>
    <t>01 11</t>
  </si>
  <si>
    <t>01 13</t>
  </si>
  <si>
    <t>03 09</t>
  </si>
  <si>
    <t>04 00</t>
  </si>
  <si>
    <t>04 05</t>
  </si>
  <si>
    <t>04 08</t>
  </si>
  <si>
    <t>04 09</t>
  </si>
  <si>
    <t>04 10</t>
  </si>
  <si>
    <t>04 12</t>
  </si>
  <si>
    <t>05 00</t>
  </si>
  <si>
    <t>05 01</t>
  </si>
  <si>
    <t>05 02</t>
  </si>
  <si>
    <t>05 03</t>
  </si>
  <si>
    <t>05 05</t>
  </si>
  <si>
    <t>07 01</t>
  </si>
  <si>
    <t>07 02</t>
  </si>
  <si>
    <t>07 07</t>
  </si>
  <si>
    <t>07 09</t>
  </si>
  <si>
    <t>08 01</t>
  </si>
  <si>
    <t>08 04</t>
  </si>
  <si>
    <t>10 00</t>
  </si>
  <si>
    <t>10 01</t>
  </si>
  <si>
    <t>10 03</t>
  </si>
  <si>
    <t>10 04</t>
  </si>
  <si>
    <t>11 00</t>
  </si>
  <si>
    <t>11 01</t>
  </si>
  <si>
    <t>11 02</t>
  </si>
  <si>
    <t>14 00</t>
  </si>
  <si>
    <t>14 01</t>
  </si>
  <si>
    <t>14 02</t>
  </si>
  <si>
    <t>14 03</t>
  </si>
  <si>
    <t>07 00</t>
  </si>
  <si>
    <t>08 00</t>
  </si>
  <si>
    <t>03 10</t>
  </si>
  <si>
    <t>Администрация</t>
  </si>
  <si>
    <t>Управление финансов</t>
  </si>
  <si>
    <t>Совет</t>
  </si>
  <si>
    <t>Управление муниципального имущества</t>
  </si>
  <si>
    <t xml:space="preserve">Управление ЖКХиС </t>
  </si>
  <si>
    <t xml:space="preserve">Контрольно-счетная палата </t>
  </si>
  <si>
    <t>12 00</t>
  </si>
  <si>
    <t>12 02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</si>
  <si>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</si>
  <si>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</si>
  <si>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РФ</t>
  </si>
  <si>
    <t>Таблица 1 (тыс. руб.)</t>
  </si>
  <si>
    <t>Таблица 2 (тыс. руб.)</t>
  </si>
  <si>
    <t>продолжение таблицы 2 (тыс. руб.)</t>
  </si>
  <si>
    <t>Содержание главы Заполярного района</t>
  </si>
  <si>
    <t>Содержание Совета</t>
  </si>
  <si>
    <t>Содержание Администрации</t>
  </si>
  <si>
    <t>Содержание Управления финансов</t>
  </si>
  <si>
    <t>Содержание КСП</t>
  </si>
  <si>
    <t>Содержание УМИ</t>
  </si>
  <si>
    <t>Содержание УЖКХиС</t>
  </si>
  <si>
    <t>Содержание МКУ  ЗР "Северное"</t>
  </si>
  <si>
    <t>Содержание МКУ ЗР "Северное"</t>
  </si>
  <si>
    <t>отклонения от 2017года</t>
  </si>
  <si>
    <t>План на первый квартал 2018 года</t>
  </si>
  <si>
    <t>Судебная система</t>
  </si>
  <si>
    <t>0105</t>
  </si>
  <si>
    <t>01 05</t>
  </si>
  <si>
    <t>разница</t>
  </si>
  <si>
    <t>план на отчетый период</t>
  </si>
  <si>
    <t>Кассовое исполнение за отчетный период</t>
  </si>
  <si>
    <t>плана на отчетный период</t>
  </si>
  <si>
    <t>отклонение показателей кассового исполнения от плана на отчетный период</t>
  </si>
  <si>
    <t>План на отчетный период</t>
  </si>
  <si>
    <t>03 14</t>
  </si>
  <si>
    <t>Другие вопросы в области национальной безопасности и правоохранительной деятельности</t>
  </si>
  <si>
    <t>Кассовое исполнение за  аналогичный период 
2018 года</t>
  </si>
  <si>
    <t>Утвержденные бюджетные назначения на 2019 год</t>
  </si>
  <si>
    <t>показатели, утвержденные решением о бюджете на 2019 год (в ред. решения от 27.03.2019 № 444-р)</t>
  </si>
  <si>
    <t>01 07</t>
  </si>
  <si>
    <t xml:space="preserve">ПРИЛОЖЕНИЕ 2 к заключению на отчет об исполнении районного бюджета за первый квартал 2019 года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</si>
</sst>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.0_р_._-;\-* #,##0.0_р_._-;_-* &quot;-&quot;??_р_._-;_-@_-"/>
    <numFmt numFmtId="166" formatCode="0.0%"/>
    <numFmt numFmtId="167" formatCode="#,##0.0_ ;\-#,##0.0\ "/>
    <numFmt numFmtId="168" formatCode="#,##0.0"/>
    <numFmt numFmtId="169" formatCode="0.0"/>
    <numFmt numFmtId="170" formatCode="#,##0.0_р_.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5" tint="-0.249977111117893"/>
      <name val="Times New Roman"/>
      <family val="1"/>
      <charset val="204"/>
    </font>
    <font>
      <sz val="10"/>
      <color theme="5" tint="-0.24997711111789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7">
    <xf numFmtId="0" fontId="0" fillId="0" borderId="0" xfId="0"/>
    <xf numFmtId="0" fontId="2" fillId="0" borderId="0" xfId="0" applyFont="1" applyAlignment="1">
      <alignment vertical="center"/>
    </xf>
    <xf numFmtId="0" fontId="0" fillId="3" borderId="0" xfId="0" applyFill="1"/>
    <xf numFmtId="0" fontId="0" fillId="2" borderId="0" xfId="0" applyFill="1"/>
    <xf numFmtId="0" fontId="0" fillId="0" borderId="0" xfId="0" applyFont="1"/>
    <xf numFmtId="0" fontId="0" fillId="0" borderId="0" xfId="0" applyFill="1"/>
    <xf numFmtId="164" fontId="0" fillId="2" borderId="0" xfId="1" applyFont="1" applyFill="1"/>
    <xf numFmtId="0" fontId="4" fillId="2" borderId="0" xfId="0" applyFont="1" applyFill="1"/>
    <xf numFmtId="0" fontId="4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/>
    </xf>
    <xf numFmtId="0" fontId="0" fillId="0" borderId="0" xfId="0" applyAlignment="1"/>
    <xf numFmtId="0" fontId="5" fillId="0" borderId="45" xfId="0" applyFont="1" applyFill="1" applyBorder="1" applyAlignment="1">
      <alignment vertical="center" wrapText="1"/>
    </xf>
    <xf numFmtId="167" fontId="5" fillId="0" borderId="28" xfId="1" applyNumberFormat="1" applyFont="1" applyFill="1" applyBorder="1" applyAlignment="1" applyProtection="1">
      <alignment horizontal="center" vertical="center"/>
      <protection locked="0"/>
    </xf>
    <xf numFmtId="167" fontId="5" fillId="0" borderId="3" xfId="1" applyNumberFormat="1" applyFont="1" applyFill="1" applyBorder="1" applyAlignment="1" applyProtection="1">
      <alignment horizontal="center" vertical="center"/>
      <protection locked="0"/>
    </xf>
    <xf numFmtId="167" fontId="5" fillId="0" borderId="22" xfId="1" applyNumberFormat="1" applyFont="1" applyFill="1" applyBorder="1" applyAlignment="1" applyProtection="1">
      <alignment horizontal="center" vertical="center"/>
      <protection locked="0"/>
    </xf>
    <xf numFmtId="165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166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44" xfId="0" applyFont="1" applyFill="1" applyBorder="1" applyAlignment="1">
      <alignment vertical="center"/>
    </xf>
    <xf numFmtId="166" fontId="7" fillId="4" borderId="20" xfId="0" applyNumberFormat="1" applyFont="1" applyFill="1" applyBorder="1" applyAlignment="1">
      <alignment horizontal="center" vertical="center" wrapText="1"/>
    </xf>
    <xf numFmtId="166" fontId="7" fillId="4" borderId="2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7" xfId="0" applyFont="1" applyFill="1" applyBorder="1" applyAlignment="1">
      <alignment vertical="center" wrapText="1"/>
    </xf>
    <xf numFmtId="167" fontId="5" fillId="0" borderId="15" xfId="1" applyNumberFormat="1" applyFont="1" applyBorder="1" applyAlignment="1" applyProtection="1">
      <alignment horizontal="center" vertical="center"/>
      <protection locked="0"/>
    </xf>
    <xf numFmtId="167" fontId="5" fillId="0" borderId="29" xfId="1" applyNumberFormat="1" applyFont="1" applyBorder="1" applyAlignment="1" applyProtection="1">
      <alignment horizontal="center" vertical="center"/>
      <protection locked="0"/>
    </xf>
    <xf numFmtId="167" fontId="5" fillId="0" borderId="2" xfId="1" applyNumberFormat="1" applyFont="1" applyBorder="1" applyAlignment="1" applyProtection="1">
      <alignment horizontal="center" vertical="center"/>
      <protection locked="0"/>
    </xf>
    <xf numFmtId="166" fontId="5" fillId="2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vertical="center" wrapText="1"/>
    </xf>
    <xf numFmtId="167" fontId="5" fillId="0" borderId="30" xfId="1" applyNumberFormat="1" applyFont="1" applyBorder="1" applyAlignment="1" applyProtection="1">
      <alignment horizontal="center" vertical="center"/>
      <protection locked="0"/>
    </xf>
    <xf numFmtId="167" fontId="5" fillId="0" borderId="1" xfId="1" applyNumberFormat="1" applyFont="1" applyBorder="1" applyAlignment="1" applyProtection="1">
      <alignment horizontal="center" vertical="center"/>
      <protection locked="0"/>
    </xf>
    <xf numFmtId="166" fontId="5" fillId="2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41" xfId="0" applyFont="1" applyFill="1" applyBorder="1" applyAlignment="1">
      <alignment vertical="center" wrapText="1"/>
    </xf>
    <xf numFmtId="166" fontId="11" fillId="2" borderId="34" xfId="0" applyNumberFormat="1" applyFont="1" applyFill="1" applyBorder="1" applyAlignment="1">
      <alignment horizontal="center" vertical="center" wrapText="1"/>
    </xf>
    <xf numFmtId="166" fontId="11" fillId="0" borderId="34" xfId="0" applyNumberFormat="1" applyFont="1" applyBorder="1" applyAlignment="1" applyProtection="1">
      <alignment horizontal="center" vertical="center" wrapText="1"/>
      <protection locked="0"/>
    </xf>
    <xf numFmtId="0" fontId="8" fillId="4" borderId="44" xfId="0" applyFont="1" applyFill="1" applyBorder="1" applyAlignment="1">
      <alignment vertical="center" wrapText="1"/>
    </xf>
    <xf numFmtId="0" fontId="9" fillId="0" borderId="41" xfId="0" applyFont="1" applyFill="1" applyBorder="1" applyAlignment="1">
      <alignment vertical="center" wrapText="1"/>
    </xf>
    <xf numFmtId="167" fontId="5" fillId="0" borderId="33" xfId="1" applyNumberFormat="1" applyFont="1" applyBorder="1" applyAlignment="1" applyProtection="1">
      <alignment horizontal="center" vertical="center"/>
      <protection locked="0"/>
    </xf>
    <xf numFmtId="167" fontId="5" fillId="0" borderId="34" xfId="1" applyNumberFormat="1" applyFont="1" applyBorder="1" applyAlignment="1" applyProtection="1">
      <alignment horizontal="center" vertical="center"/>
      <protection locked="0"/>
    </xf>
    <xf numFmtId="166" fontId="5" fillId="2" borderId="34" xfId="0" applyNumberFormat="1" applyFont="1" applyFill="1" applyBorder="1" applyAlignment="1">
      <alignment horizontal="center" vertical="center" wrapText="1"/>
    </xf>
    <xf numFmtId="166" fontId="5" fillId="0" borderId="34" xfId="0" applyNumberFormat="1" applyFont="1" applyBorder="1" applyAlignment="1" applyProtection="1">
      <alignment horizontal="center" vertical="center" wrapText="1"/>
      <protection locked="0"/>
    </xf>
    <xf numFmtId="167" fontId="5" fillId="0" borderId="15" xfId="1" applyNumberFormat="1" applyFont="1" applyBorder="1" applyAlignment="1">
      <alignment horizontal="center" vertical="center"/>
    </xf>
    <xf numFmtId="167" fontId="5" fillId="0" borderId="29" xfId="1" applyNumberFormat="1" applyFont="1" applyBorder="1" applyAlignment="1">
      <alignment horizontal="center" vertical="center"/>
    </xf>
    <xf numFmtId="167" fontId="5" fillId="0" borderId="2" xfId="1" applyNumberFormat="1" applyFont="1" applyBorder="1" applyAlignment="1">
      <alignment horizontal="center" vertical="center"/>
    </xf>
    <xf numFmtId="167" fontId="5" fillId="0" borderId="5" xfId="1" applyNumberFormat="1" applyFont="1" applyBorder="1" applyAlignment="1">
      <alignment horizontal="center" vertical="center"/>
    </xf>
    <xf numFmtId="167" fontId="5" fillId="0" borderId="30" xfId="1" applyNumberFormat="1" applyFont="1" applyBorder="1" applyAlignment="1">
      <alignment horizontal="center" vertical="center"/>
    </xf>
    <xf numFmtId="167" fontId="5" fillId="0" borderId="1" xfId="1" applyNumberFormat="1" applyFont="1" applyBorder="1" applyAlignment="1">
      <alignment horizontal="center" vertical="center"/>
    </xf>
    <xf numFmtId="0" fontId="10" fillId="0" borderId="6" xfId="0" applyFont="1" applyFill="1" applyBorder="1" applyAlignment="1">
      <alignment vertical="center" wrapText="1"/>
    </xf>
    <xf numFmtId="167" fontId="11" fillId="0" borderId="30" xfId="1" applyNumberFormat="1" applyFont="1" applyBorder="1" applyAlignment="1">
      <alignment horizontal="center" vertical="center"/>
    </xf>
    <xf numFmtId="167" fontId="11" fillId="0" borderId="1" xfId="1" applyNumberFormat="1" applyFont="1" applyBorder="1" applyAlignment="1">
      <alignment horizontal="center" vertical="center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Border="1" applyAlignment="1" applyProtection="1">
      <alignment horizontal="center" vertical="center" wrapText="1"/>
      <protection locked="0"/>
    </xf>
    <xf numFmtId="167" fontId="11" fillId="0" borderId="33" xfId="1" applyNumberFormat="1" applyFont="1" applyBorder="1" applyAlignment="1">
      <alignment horizontal="center" vertical="center"/>
    </xf>
    <xf numFmtId="167" fontId="11" fillId="0" borderId="34" xfId="1" applyNumberFormat="1" applyFont="1" applyBorder="1" applyAlignment="1">
      <alignment horizontal="center" vertical="center"/>
    </xf>
    <xf numFmtId="167" fontId="5" fillId="0" borderId="39" xfId="1" applyNumberFormat="1" applyFont="1" applyBorder="1" applyAlignment="1">
      <alignment horizontal="center" vertical="center"/>
    </xf>
    <xf numFmtId="167" fontId="5" fillId="0" borderId="33" xfId="1" applyNumberFormat="1" applyFont="1" applyBorder="1" applyAlignment="1">
      <alignment horizontal="center" vertical="center"/>
    </xf>
    <xf numFmtId="167" fontId="5" fillId="0" borderId="34" xfId="1" applyNumberFormat="1" applyFont="1" applyBorder="1" applyAlignment="1">
      <alignment horizontal="center" vertical="center"/>
    </xf>
    <xf numFmtId="0" fontId="9" fillId="0" borderId="45" xfId="0" applyFont="1" applyFill="1" applyBorder="1" applyAlignment="1">
      <alignment vertical="center" wrapText="1"/>
    </xf>
    <xf numFmtId="166" fontId="5" fillId="2" borderId="3" xfId="0" applyNumberFormat="1" applyFont="1" applyFill="1" applyBorder="1" applyAlignment="1">
      <alignment horizontal="center" vertical="center" wrapText="1"/>
    </xf>
    <xf numFmtId="166" fontId="5" fillId="0" borderId="3" xfId="0" applyNumberFormat="1" applyFont="1" applyBorder="1" applyAlignment="1" applyProtection="1">
      <alignment horizontal="center" vertical="center" wrapText="1"/>
      <protection locked="0"/>
    </xf>
    <xf numFmtId="167" fontId="5" fillId="0" borderId="25" xfId="1" applyNumberFormat="1" applyFont="1" applyBorder="1" applyAlignment="1">
      <alignment horizontal="center" vertical="center"/>
    </xf>
    <xf numFmtId="167" fontId="5" fillId="0" borderId="12" xfId="1" applyNumberFormat="1" applyFont="1" applyBorder="1" applyAlignment="1">
      <alignment horizontal="center" vertical="center"/>
    </xf>
    <xf numFmtId="166" fontId="5" fillId="2" borderId="1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167" fontId="8" fillId="4" borderId="42" xfId="1" applyNumberFormat="1" applyFont="1" applyFill="1" applyBorder="1" applyAlignment="1">
      <alignment horizontal="center" vertical="center"/>
    </xf>
    <xf numFmtId="0" fontId="7" fillId="5" borderId="59" xfId="0" applyFont="1" applyFill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5" fillId="0" borderId="40" xfId="0" applyFont="1" applyFill="1" applyBorder="1" applyAlignment="1">
      <alignment vertical="center"/>
    </xf>
    <xf numFmtId="167" fontId="9" fillId="0" borderId="3" xfId="1" applyNumberFormat="1" applyFont="1" applyFill="1" applyBorder="1" applyAlignment="1" applyProtection="1">
      <alignment horizontal="center" vertical="center"/>
      <protection locked="0"/>
    </xf>
    <xf numFmtId="167" fontId="9" fillId="0" borderId="28" xfId="1" applyNumberFormat="1" applyFont="1" applyFill="1" applyBorder="1" applyAlignment="1" applyProtection="1">
      <alignment horizontal="center" vertical="center"/>
      <protection locked="0"/>
    </xf>
    <xf numFmtId="167" fontId="9" fillId="0" borderId="22" xfId="1" applyNumberFormat="1" applyFont="1" applyFill="1" applyBorder="1" applyAlignment="1" applyProtection="1">
      <alignment horizontal="center" vertical="center"/>
      <protection locked="0"/>
    </xf>
    <xf numFmtId="167" fontId="9" fillId="0" borderId="50" xfId="1" applyNumberFormat="1" applyFont="1" applyFill="1" applyBorder="1" applyAlignment="1" applyProtection="1">
      <alignment horizontal="center" vertical="center"/>
      <protection locked="0"/>
    </xf>
    <xf numFmtId="167" fontId="9" fillId="0" borderId="4" xfId="1" applyNumberFormat="1" applyFont="1" applyFill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>
      <alignment vertical="center"/>
    </xf>
    <xf numFmtId="167" fontId="9" fillId="0" borderId="2" xfId="1" applyNumberFormat="1" applyFont="1" applyBorder="1" applyAlignment="1" applyProtection="1">
      <alignment horizontal="center" vertical="center"/>
      <protection locked="0"/>
    </xf>
    <xf numFmtId="166" fontId="5" fillId="0" borderId="18" xfId="1" applyNumberFormat="1" applyFont="1" applyBorder="1" applyAlignment="1" applyProtection="1">
      <alignment horizontal="center" vertical="center"/>
      <protection locked="0"/>
    </xf>
    <xf numFmtId="167" fontId="9" fillId="0" borderId="29" xfId="1" applyNumberFormat="1" applyFont="1" applyBorder="1" applyAlignment="1" applyProtection="1">
      <alignment horizontal="center" vertical="center"/>
      <protection locked="0"/>
    </xf>
    <xf numFmtId="166" fontId="9" fillId="0" borderId="18" xfId="1" applyNumberFormat="1" applyFont="1" applyBorder="1" applyAlignment="1" applyProtection="1">
      <alignment horizontal="center" vertical="center"/>
      <protection locked="0"/>
    </xf>
    <xf numFmtId="166" fontId="9" fillId="0" borderId="51" xfId="1" applyNumberFormat="1" applyFont="1" applyBorder="1" applyAlignment="1" applyProtection="1">
      <alignment horizontal="center" vertical="center"/>
      <protection locked="0"/>
    </xf>
    <xf numFmtId="166" fontId="9" fillId="0" borderId="2" xfId="1" applyNumberFormat="1" applyFont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>
      <alignment vertical="center"/>
    </xf>
    <xf numFmtId="167" fontId="9" fillId="0" borderId="1" xfId="1" applyNumberFormat="1" applyFont="1" applyBorder="1" applyAlignment="1" applyProtection="1">
      <alignment horizontal="center" vertical="center"/>
      <protection locked="0"/>
    </xf>
    <xf numFmtId="166" fontId="5" fillId="0" borderId="11" xfId="1" applyNumberFormat="1" applyFont="1" applyBorder="1" applyAlignment="1" applyProtection="1">
      <alignment horizontal="center" vertical="center"/>
      <protection locked="0"/>
    </xf>
    <xf numFmtId="167" fontId="9" fillId="0" borderId="30" xfId="1" applyNumberFormat="1" applyFont="1" applyBorder="1" applyAlignment="1" applyProtection="1">
      <alignment horizontal="center" vertical="center"/>
      <protection locked="0"/>
    </xf>
    <xf numFmtId="166" fontId="9" fillId="0" borderId="11" xfId="1" applyNumberFormat="1" applyFont="1" applyBorder="1" applyAlignment="1" applyProtection="1">
      <alignment horizontal="center" vertical="center"/>
      <protection locked="0"/>
    </xf>
    <xf numFmtId="166" fontId="9" fillId="0" borderId="26" xfId="1" applyNumberFormat="1" applyFont="1" applyBorder="1" applyAlignment="1" applyProtection="1">
      <alignment horizontal="center" vertical="center"/>
      <protection locked="0"/>
    </xf>
    <xf numFmtId="166" fontId="9" fillId="0" borderId="1" xfId="1" applyNumberFormat="1" applyFont="1" applyBorder="1" applyAlignment="1" applyProtection="1">
      <alignment horizontal="center" vertical="center"/>
      <protection locked="0"/>
    </xf>
    <xf numFmtId="167" fontId="9" fillId="0" borderId="46" xfId="1" applyNumberFormat="1" applyFont="1" applyBorder="1" applyAlignment="1" applyProtection="1">
      <alignment horizontal="center" vertical="center"/>
      <protection locked="0"/>
    </xf>
    <xf numFmtId="169" fontId="9" fillId="0" borderId="1" xfId="1" applyNumberFormat="1" applyFont="1" applyBorder="1" applyAlignment="1" applyProtection="1">
      <alignment horizontal="center" vertical="center"/>
      <protection locked="0"/>
    </xf>
    <xf numFmtId="0" fontId="10" fillId="0" borderId="39" xfId="0" applyFont="1" applyFill="1" applyBorder="1" applyAlignment="1">
      <alignment vertical="center"/>
    </xf>
    <xf numFmtId="166" fontId="5" fillId="0" borderId="36" xfId="1" applyNumberFormat="1" applyFont="1" applyBorder="1" applyAlignment="1" applyProtection="1">
      <alignment horizontal="center" vertical="center"/>
      <protection locked="0"/>
    </xf>
    <xf numFmtId="167" fontId="10" fillId="0" borderId="33" xfId="1" applyNumberFormat="1" applyFont="1" applyBorder="1" applyAlignment="1" applyProtection="1">
      <alignment horizontal="center" vertical="center"/>
      <protection locked="0"/>
    </xf>
    <xf numFmtId="167" fontId="10" fillId="0" borderId="34" xfId="1" applyNumberFormat="1" applyFont="1" applyBorder="1" applyAlignment="1" applyProtection="1">
      <alignment horizontal="center" vertical="center"/>
      <protection locked="0"/>
    </xf>
    <xf numFmtId="167" fontId="9" fillId="0" borderId="34" xfId="1" applyNumberFormat="1" applyFont="1" applyBorder="1" applyAlignment="1" applyProtection="1">
      <alignment horizontal="center" vertical="center"/>
      <protection locked="0"/>
    </xf>
    <xf numFmtId="166" fontId="9" fillId="0" borderId="36" xfId="1" applyNumberFormat="1" applyFont="1" applyBorder="1" applyAlignment="1" applyProtection="1">
      <alignment horizontal="center" vertical="center"/>
      <protection locked="0"/>
    </xf>
    <xf numFmtId="166" fontId="9" fillId="0" borderId="52" xfId="1" applyNumberFormat="1" applyFont="1" applyBorder="1" applyAlignment="1" applyProtection="1">
      <alignment horizontal="center" vertical="center"/>
      <protection locked="0"/>
    </xf>
    <xf numFmtId="166" fontId="9" fillId="0" borderId="34" xfId="1" applyNumberFormat="1" applyFont="1" applyBorder="1" applyAlignment="1" applyProtection="1">
      <alignment horizontal="center" vertical="center"/>
      <protection locked="0"/>
    </xf>
    <xf numFmtId="167" fontId="9" fillId="0" borderId="32" xfId="1" applyNumberFormat="1" applyFont="1" applyBorder="1" applyAlignment="1" applyProtection="1">
      <alignment horizontal="center" vertical="center"/>
      <protection locked="0"/>
    </xf>
    <xf numFmtId="0" fontId="9" fillId="0" borderId="39" xfId="0" applyFont="1" applyFill="1" applyBorder="1" applyAlignment="1">
      <alignment vertical="center"/>
    </xf>
    <xf numFmtId="167" fontId="9" fillId="0" borderId="33" xfId="1" applyNumberFormat="1" applyFont="1" applyBorder="1" applyAlignment="1" applyProtection="1">
      <alignment horizontal="center" vertical="center"/>
      <protection locked="0"/>
    </xf>
    <xf numFmtId="167" fontId="9" fillId="0" borderId="35" xfId="1" applyNumberFormat="1" applyFont="1" applyBorder="1" applyAlignment="1" applyProtection="1">
      <alignment horizontal="center" vertical="center"/>
      <protection locked="0"/>
    </xf>
    <xf numFmtId="167" fontId="9" fillId="0" borderId="31" xfId="1" applyNumberFormat="1" applyFont="1" applyBorder="1" applyAlignment="1" applyProtection="1">
      <alignment horizontal="center" vertical="center"/>
      <protection locked="0"/>
    </xf>
    <xf numFmtId="167" fontId="9" fillId="0" borderId="29" xfId="1" applyNumberFormat="1" applyFont="1" applyBorder="1" applyAlignment="1">
      <alignment horizontal="center" vertical="center"/>
    </xf>
    <xf numFmtId="167" fontId="9" fillId="0" borderId="2" xfId="1" applyNumberFormat="1" applyFont="1" applyBorder="1" applyAlignment="1">
      <alignment horizontal="center" vertical="center"/>
    </xf>
    <xf numFmtId="167" fontId="9" fillId="0" borderId="32" xfId="1" applyNumberFormat="1" applyFont="1" applyBorder="1" applyAlignment="1">
      <alignment horizontal="center" vertical="center"/>
    </xf>
    <xf numFmtId="167" fontId="9" fillId="0" borderId="30" xfId="1" applyNumberFormat="1" applyFont="1" applyBorder="1" applyAlignment="1">
      <alignment horizontal="center" vertical="center"/>
    </xf>
    <xf numFmtId="167" fontId="9" fillId="0" borderId="1" xfId="1" applyNumberFormat="1" applyFont="1" applyBorder="1" applyAlignment="1">
      <alignment horizontal="center" vertical="center"/>
    </xf>
    <xf numFmtId="167" fontId="9" fillId="0" borderId="31" xfId="1" applyNumberFormat="1" applyFont="1" applyBorder="1" applyAlignment="1">
      <alignment horizontal="center" vertical="center"/>
    </xf>
    <xf numFmtId="0" fontId="10" fillId="0" borderId="5" xfId="0" applyFont="1" applyFill="1" applyBorder="1" applyAlignment="1">
      <alignment vertical="center"/>
    </xf>
    <xf numFmtId="167" fontId="10" fillId="0" borderId="30" xfId="1" applyNumberFormat="1" applyFont="1" applyBorder="1" applyAlignment="1">
      <alignment horizontal="center" vertical="center"/>
    </xf>
    <xf numFmtId="167" fontId="10" fillId="0" borderId="1" xfId="1" applyNumberFormat="1" applyFont="1" applyBorder="1" applyAlignment="1">
      <alignment horizontal="center" vertical="center"/>
    </xf>
    <xf numFmtId="167" fontId="10" fillId="0" borderId="31" xfId="1" applyNumberFormat="1" applyFont="1" applyBorder="1" applyAlignment="1">
      <alignment horizontal="center" vertical="center"/>
    </xf>
    <xf numFmtId="167" fontId="10" fillId="0" borderId="33" xfId="1" applyNumberFormat="1" applyFont="1" applyBorder="1" applyAlignment="1">
      <alignment horizontal="center" vertical="center"/>
    </xf>
    <xf numFmtId="167" fontId="10" fillId="0" borderId="34" xfId="1" applyNumberFormat="1" applyFont="1" applyBorder="1" applyAlignment="1">
      <alignment horizontal="center" vertical="center"/>
    </xf>
    <xf numFmtId="167" fontId="10" fillId="0" borderId="35" xfId="1" applyNumberFormat="1" applyFont="1" applyBorder="1" applyAlignment="1">
      <alignment horizontal="center" vertical="center"/>
    </xf>
    <xf numFmtId="167" fontId="9" fillId="0" borderId="33" xfId="1" applyNumberFormat="1" applyFont="1" applyBorder="1" applyAlignment="1">
      <alignment horizontal="center" vertical="center"/>
    </xf>
    <xf numFmtId="167" fontId="9" fillId="0" borderId="34" xfId="1" applyNumberFormat="1" applyFont="1" applyBorder="1" applyAlignment="1">
      <alignment horizontal="center" vertical="center"/>
    </xf>
    <xf numFmtId="167" fontId="9" fillId="0" borderId="35" xfId="1" applyNumberFormat="1" applyFont="1" applyBorder="1" applyAlignment="1">
      <alignment horizontal="center" vertical="center"/>
    </xf>
    <xf numFmtId="169" fontId="9" fillId="0" borderId="2" xfId="1" applyNumberFormat="1" applyFont="1" applyBorder="1" applyAlignment="1" applyProtection="1">
      <alignment horizontal="center" vertical="center"/>
      <protection locked="0"/>
    </xf>
    <xf numFmtId="167" fontId="9" fillId="0" borderId="46" xfId="1" applyNumberFormat="1" applyFont="1" applyBorder="1" applyAlignment="1">
      <alignment horizontal="center" vertical="center"/>
    </xf>
    <xf numFmtId="169" fontId="9" fillId="0" borderId="34" xfId="1" applyNumberFormat="1" applyFont="1" applyBorder="1" applyAlignment="1" applyProtection="1">
      <alignment horizontal="center" vertical="center"/>
      <protection locked="0"/>
    </xf>
    <xf numFmtId="0" fontId="9" fillId="0" borderId="8" xfId="0" applyFont="1" applyFill="1" applyBorder="1" applyAlignment="1">
      <alignment vertical="center"/>
    </xf>
    <xf numFmtId="167" fontId="5" fillId="0" borderId="12" xfId="1" applyNumberFormat="1" applyFont="1" applyBorder="1" applyAlignment="1" applyProtection="1">
      <alignment horizontal="center" vertical="center"/>
      <protection locked="0"/>
    </xf>
    <xf numFmtId="166" fontId="5" fillId="0" borderId="13" xfId="1" applyNumberFormat="1" applyFont="1" applyBorder="1" applyAlignment="1" applyProtection="1">
      <alignment horizontal="center" vertical="center"/>
      <protection locked="0"/>
    </xf>
    <xf numFmtId="167" fontId="9" fillId="0" borderId="25" xfId="1" applyNumberFormat="1" applyFont="1" applyBorder="1" applyAlignment="1">
      <alignment horizontal="center" vertical="center"/>
    </xf>
    <xf numFmtId="167" fontId="9" fillId="0" borderId="12" xfId="1" applyNumberFormat="1" applyFont="1" applyBorder="1" applyAlignment="1">
      <alignment horizontal="center" vertical="center"/>
    </xf>
    <xf numFmtId="167" fontId="9" fillId="0" borderId="12" xfId="1" applyNumberFormat="1" applyFont="1" applyBorder="1" applyAlignment="1" applyProtection="1">
      <alignment horizontal="center" vertical="center"/>
      <protection locked="0"/>
    </xf>
    <xf numFmtId="166" fontId="9" fillId="0" borderId="13" xfId="1" applyNumberFormat="1" applyFont="1" applyBorder="1" applyAlignment="1" applyProtection="1">
      <alignment horizontal="center" vertical="center"/>
      <protection locked="0"/>
    </xf>
    <xf numFmtId="166" fontId="9" fillId="0" borderId="48" xfId="1" applyNumberFormat="1" applyFont="1" applyBorder="1" applyAlignment="1" applyProtection="1">
      <alignment horizontal="center" vertical="center"/>
      <protection locked="0"/>
    </xf>
    <xf numFmtId="169" fontId="9" fillId="0" borderId="12" xfId="1" applyNumberFormat="1" applyFont="1" applyBorder="1" applyAlignment="1" applyProtection="1">
      <alignment horizontal="center" vertical="center"/>
      <protection locked="0"/>
    </xf>
    <xf numFmtId="167" fontId="9" fillId="0" borderId="38" xfId="1" applyNumberFormat="1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 wrapText="1"/>
    </xf>
    <xf numFmtId="168" fontId="9" fillId="0" borderId="30" xfId="1" applyNumberFormat="1" applyFont="1" applyBorder="1" applyAlignment="1" applyProtection="1">
      <alignment horizontal="center" vertical="center"/>
      <protection locked="0"/>
    </xf>
    <xf numFmtId="168" fontId="9" fillId="0" borderId="33" xfId="1" applyNumberFormat="1" applyFont="1" applyBorder="1" applyAlignment="1" applyProtection="1">
      <alignment horizontal="center" vertical="center"/>
      <protection locked="0"/>
    </xf>
    <xf numFmtId="166" fontId="9" fillId="0" borderId="29" xfId="1" applyNumberFormat="1" applyFont="1" applyBorder="1" applyAlignment="1" applyProtection="1">
      <alignment horizontal="center" vertical="center"/>
      <protection locked="0"/>
    </xf>
    <xf numFmtId="166" fontId="9" fillId="0" borderId="33" xfId="1" applyNumberFormat="1" applyFont="1" applyBorder="1" applyAlignment="1" applyProtection="1">
      <alignment horizontal="center" vertical="center"/>
      <protection locked="0"/>
    </xf>
    <xf numFmtId="166" fontId="9" fillId="0" borderId="30" xfId="1" applyNumberFormat="1" applyFont="1" applyBorder="1" applyAlignment="1" applyProtection="1">
      <alignment horizontal="center" vertical="center"/>
      <protection locked="0"/>
    </xf>
    <xf numFmtId="169" fontId="9" fillId="0" borderId="29" xfId="1" applyNumberFormat="1" applyFont="1" applyBorder="1" applyAlignment="1" applyProtection="1">
      <alignment horizontal="center" vertical="center"/>
      <protection locked="0"/>
    </xf>
    <xf numFmtId="169" fontId="9" fillId="0" borderId="30" xfId="1" applyNumberFormat="1" applyFont="1" applyBorder="1" applyAlignment="1" applyProtection="1">
      <alignment horizontal="center" vertical="center"/>
      <protection locked="0"/>
    </xf>
    <xf numFmtId="169" fontId="9" fillId="0" borderId="33" xfId="1" applyNumberFormat="1" applyFont="1" applyBorder="1" applyAlignment="1" applyProtection="1">
      <alignment horizontal="center" vertical="center"/>
      <protection locked="0"/>
    </xf>
    <xf numFmtId="169" fontId="9" fillId="0" borderId="25" xfId="1" applyNumberFormat="1" applyFont="1" applyBorder="1" applyAlignment="1" applyProtection="1">
      <alignment horizontal="center" vertical="center"/>
      <protection locked="0"/>
    </xf>
    <xf numFmtId="0" fontId="8" fillId="4" borderId="44" xfId="0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 wrapText="1"/>
    </xf>
    <xf numFmtId="0" fontId="8" fillId="4" borderId="44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49" fontId="9" fillId="0" borderId="17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15" xfId="0" applyNumberFormat="1" applyFont="1" applyFill="1" applyBorder="1" applyAlignment="1">
      <alignment horizontal="center" vertical="center" wrapText="1"/>
    </xf>
    <xf numFmtId="49" fontId="9" fillId="0" borderId="19" xfId="0" applyNumberFormat="1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vertical="center"/>
    </xf>
    <xf numFmtId="167" fontId="9" fillId="0" borderId="6" xfId="1" applyNumberFormat="1" applyFont="1" applyBorder="1" applyAlignment="1" applyProtection="1">
      <alignment horizontal="center" vertical="center"/>
      <protection locked="0"/>
    </xf>
    <xf numFmtId="167" fontId="10" fillId="0" borderId="43" xfId="1" applyNumberFormat="1" applyFont="1" applyBorder="1" applyAlignment="1" applyProtection="1">
      <alignment horizontal="center" vertical="center"/>
      <protection locked="0"/>
    </xf>
    <xf numFmtId="167" fontId="10" fillId="0" borderId="12" xfId="1" applyNumberFormat="1" applyFont="1" applyBorder="1" applyAlignment="1" applyProtection="1">
      <alignment horizontal="center" vertical="center"/>
      <protection locked="0"/>
    </xf>
    <xf numFmtId="167" fontId="10" fillId="0" borderId="1" xfId="1" applyNumberFormat="1" applyFont="1" applyBorder="1" applyAlignment="1" applyProtection="1">
      <alignment horizontal="center" vertical="center"/>
      <protection locked="0"/>
    </xf>
    <xf numFmtId="166" fontId="10" fillId="0" borderId="11" xfId="1" applyNumberFormat="1" applyFont="1" applyBorder="1" applyAlignment="1" applyProtection="1">
      <alignment horizontal="center" vertical="center"/>
      <protection locked="0"/>
    </xf>
    <xf numFmtId="166" fontId="10" fillId="0" borderId="13" xfId="1" applyNumberFormat="1" applyFont="1" applyBorder="1" applyAlignment="1" applyProtection="1">
      <alignment horizontal="center" vertical="center"/>
      <protection locked="0"/>
    </xf>
    <xf numFmtId="166" fontId="10" fillId="0" borderId="36" xfId="1" applyNumberFormat="1" applyFont="1" applyBorder="1" applyAlignment="1" applyProtection="1">
      <alignment horizontal="center" vertical="center"/>
      <protection locked="0"/>
    </xf>
    <xf numFmtId="164" fontId="9" fillId="0" borderId="29" xfId="1" applyFont="1" applyBorder="1" applyAlignment="1" applyProtection="1">
      <alignment horizontal="center" vertical="center"/>
      <protection locked="0"/>
    </xf>
    <xf numFmtId="164" fontId="9" fillId="0" borderId="2" xfId="1" applyFont="1" applyBorder="1" applyAlignment="1" applyProtection="1">
      <alignment horizontal="center" vertical="center"/>
      <protection locked="0"/>
    </xf>
    <xf numFmtId="164" fontId="9" fillId="0" borderId="30" xfId="1" applyFont="1" applyBorder="1" applyAlignment="1" applyProtection="1">
      <alignment horizontal="center" vertical="center"/>
      <protection locked="0"/>
    </xf>
    <xf numFmtId="164" fontId="9" fillId="0" borderId="1" xfId="1" applyFont="1" applyBorder="1" applyAlignment="1" applyProtection="1">
      <alignment horizontal="center" vertical="center"/>
      <protection locked="0"/>
    </xf>
    <xf numFmtId="165" fontId="9" fillId="0" borderId="28" xfId="1" applyNumberFormat="1" applyFont="1" applyFill="1" applyBorder="1" applyAlignment="1" applyProtection="1">
      <alignment horizontal="center" vertical="center"/>
      <protection locked="0"/>
    </xf>
    <xf numFmtId="165" fontId="9" fillId="0" borderId="3" xfId="1" applyNumberFormat="1" applyFont="1" applyFill="1" applyBorder="1" applyAlignment="1" applyProtection="1">
      <alignment horizontal="center" vertical="center"/>
      <protection locked="0"/>
    </xf>
    <xf numFmtId="167" fontId="5" fillId="0" borderId="18" xfId="1" applyNumberFormat="1" applyFont="1" applyBorder="1" applyAlignment="1" applyProtection="1">
      <alignment horizontal="center" vertical="center" wrapText="1"/>
      <protection locked="0"/>
    </xf>
    <xf numFmtId="166" fontId="5" fillId="0" borderId="12" xfId="0" applyNumberFormat="1" applyFont="1" applyBorder="1" applyAlignment="1" applyProtection="1">
      <alignment horizontal="center" vertical="center" wrapText="1"/>
      <protection locked="0"/>
    </xf>
    <xf numFmtId="167" fontId="5" fillId="0" borderId="11" xfId="1" applyNumberFormat="1" applyFont="1" applyBorder="1" applyAlignment="1" applyProtection="1">
      <alignment horizontal="center" vertical="center" wrapText="1"/>
      <protection locked="0"/>
    </xf>
    <xf numFmtId="167" fontId="5" fillId="0" borderId="13" xfId="1" applyNumberFormat="1" applyFont="1" applyBorder="1" applyAlignment="1" applyProtection="1">
      <alignment horizontal="center" vertical="center" wrapText="1"/>
      <protection locked="0"/>
    </xf>
    <xf numFmtId="167" fontId="14" fillId="0" borderId="31" xfId="1" applyNumberFormat="1" applyFont="1" applyBorder="1" applyAlignment="1">
      <alignment horizontal="center" vertical="center"/>
    </xf>
    <xf numFmtId="167" fontId="14" fillId="0" borderId="35" xfId="1" applyNumberFormat="1" applyFont="1" applyBorder="1" applyAlignment="1">
      <alignment horizontal="center" vertical="center"/>
    </xf>
    <xf numFmtId="167" fontId="6" fillId="6" borderId="31" xfId="0" applyNumberFormat="1" applyFont="1" applyFill="1" applyBorder="1"/>
    <xf numFmtId="167" fontId="0" fillId="2" borderId="31" xfId="0" applyNumberFormat="1" applyFill="1" applyBorder="1"/>
    <xf numFmtId="167" fontId="4" fillId="2" borderId="31" xfId="0" applyNumberFormat="1" applyFont="1" applyFill="1" applyBorder="1"/>
    <xf numFmtId="166" fontId="5" fillId="0" borderId="40" xfId="2" applyNumberFormat="1" applyFont="1" applyFill="1" applyBorder="1" applyAlignment="1" applyProtection="1">
      <alignment horizontal="center" vertical="center" wrapText="1"/>
      <protection locked="0"/>
    </xf>
    <xf numFmtId="166" fontId="7" fillId="4" borderId="16" xfId="2" applyNumberFormat="1" applyFont="1" applyFill="1" applyBorder="1" applyAlignment="1" applyProtection="1">
      <alignment horizontal="center" vertical="center" wrapText="1"/>
      <protection locked="0"/>
    </xf>
    <xf numFmtId="166" fontId="5" fillId="0" borderId="15" xfId="2" applyNumberFormat="1" applyFont="1" applyBorder="1" applyAlignment="1" applyProtection="1">
      <alignment horizontal="center" vertical="center" wrapText="1"/>
      <protection locked="0"/>
    </xf>
    <xf numFmtId="166" fontId="5" fillId="0" borderId="5" xfId="2" applyNumberFormat="1" applyFont="1" applyBorder="1" applyAlignment="1" applyProtection="1">
      <alignment horizontal="center" vertical="center" wrapText="1"/>
      <protection locked="0"/>
    </xf>
    <xf numFmtId="166" fontId="11" fillId="0" borderId="39" xfId="2" applyNumberFormat="1" applyFont="1" applyBorder="1" applyAlignment="1" applyProtection="1">
      <alignment horizontal="center" vertical="center" wrapText="1"/>
      <protection locked="0"/>
    </xf>
    <xf numFmtId="166" fontId="5" fillId="0" borderId="39" xfId="2" applyNumberFormat="1" applyFont="1" applyBorder="1" applyAlignment="1" applyProtection="1">
      <alignment horizontal="center" vertical="center" wrapText="1"/>
      <protection locked="0"/>
    </xf>
    <xf numFmtId="166" fontId="11" fillId="0" borderId="5" xfId="2" applyNumberFormat="1" applyFont="1" applyBorder="1" applyAlignment="1" applyProtection="1">
      <alignment horizontal="center" vertical="center" wrapText="1"/>
      <protection locked="0"/>
    </xf>
    <xf numFmtId="166" fontId="5" fillId="0" borderId="8" xfId="2" applyNumberFormat="1" applyFont="1" applyBorder="1" applyAlignment="1" applyProtection="1">
      <alignment horizontal="center" vertical="center" wrapText="1"/>
      <protection locked="0"/>
    </xf>
    <xf numFmtId="49" fontId="9" fillId="0" borderId="24" xfId="0" applyNumberFormat="1" applyFont="1" applyFill="1" applyBorder="1" applyAlignment="1">
      <alignment horizontal="center" vertical="center" wrapText="1"/>
    </xf>
    <xf numFmtId="49" fontId="9" fillId="0" borderId="59" xfId="0" applyNumberFormat="1" applyFont="1" applyFill="1" applyBorder="1" applyAlignment="1">
      <alignment horizontal="center" vertical="center" wrapText="1"/>
    </xf>
    <xf numFmtId="167" fontId="7" fillId="4" borderId="16" xfId="1" applyNumberFormat="1" applyFont="1" applyFill="1" applyBorder="1" applyAlignment="1">
      <alignment horizontal="center" vertical="center"/>
    </xf>
    <xf numFmtId="167" fontId="10" fillId="0" borderId="5" xfId="1" applyNumberFormat="1" applyFont="1" applyBorder="1" applyAlignment="1">
      <alignment horizontal="center" vertical="center"/>
    </xf>
    <xf numFmtId="167" fontId="14" fillId="0" borderId="28" xfId="1" applyNumberFormat="1" applyFont="1" applyFill="1" applyBorder="1" applyAlignment="1" applyProtection="1">
      <alignment horizontal="center" vertical="center"/>
      <protection locked="0"/>
    </xf>
    <xf numFmtId="167" fontId="14" fillId="0" borderId="26" xfId="1" applyNumberFormat="1" applyFont="1" applyBorder="1" applyAlignment="1" applyProtection="1">
      <alignment horizontal="center" vertical="center"/>
      <protection locked="0"/>
    </xf>
    <xf numFmtId="167" fontId="14" fillId="0" borderId="33" xfId="1" applyNumberFormat="1" applyFont="1" applyBorder="1" applyAlignment="1">
      <alignment horizontal="center" vertical="center"/>
    </xf>
    <xf numFmtId="167" fontId="8" fillId="4" borderId="27" xfId="1" applyNumberFormat="1" applyFont="1" applyFill="1" applyBorder="1" applyAlignment="1">
      <alignment horizontal="center" vertical="center"/>
    </xf>
    <xf numFmtId="167" fontId="10" fillId="0" borderId="35" xfId="1" applyNumberFormat="1" applyFont="1" applyBorder="1" applyAlignment="1" applyProtection="1">
      <alignment horizontal="center" vertical="center"/>
      <protection locked="0"/>
    </xf>
    <xf numFmtId="167" fontId="8" fillId="4" borderId="20" xfId="1" applyNumberFormat="1" applyFont="1" applyFill="1" applyBorder="1" applyAlignment="1">
      <alignment horizontal="center" vertical="center"/>
    </xf>
    <xf numFmtId="167" fontId="9" fillId="0" borderId="3" xfId="1" applyNumberFormat="1" applyFont="1" applyBorder="1" applyAlignment="1">
      <alignment horizontal="center" vertical="center"/>
    </xf>
    <xf numFmtId="167" fontId="9" fillId="0" borderId="26" xfId="1" applyNumberFormat="1" applyFont="1" applyBorder="1" applyAlignment="1" applyProtection="1">
      <alignment horizontal="center" vertical="center"/>
      <protection locked="0"/>
    </xf>
    <xf numFmtId="167" fontId="9" fillId="0" borderId="51" xfId="1" applyNumberFormat="1" applyFont="1" applyBorder="1" applyAlignment="1" applyProtection="1">
      <alignment horizontal="center" vertical="center"/>
      <protection locked="0"/>
    </xf>
    <xf numFmtId="167" fontId="15" fillId="0" borderId="30" xfId="1" applyNumberFormat="1" applyFont="1" applyBorder="1" applyAlignment="1" applyProtection="1">
      <alignment horizontal="center" vertical="center"/>
      <protection locked="0"/>
    </xf>
    <xf numFmtId="167" fontId="15" fillId="0" borderId="1" xfId="1" applyNumberFormat="1" applyFont="1" applyBorder="1" applyAlignment="1" applyProtection="1">
      <alignment horizontal="center" vertical="center"/>
      <protection locked="0"/>
    </xf>
    <xf numFmtId="166" fontId="15" fillId="0" borderId="11" xfId="1" applyNumberFormat="1" applyFont="1" applyBorder="1" applyAlignment="1" applyProtection="1">
      <alignment horizontal="center" vertical="center"/>
      <protection locked="0"/>
    </xf>
    <xf numFmtId="167" fontId="15" fillId="0" borderId="29" xfId="1" applyNumberFormat="1" applyFont="1" applyBorder="1" applyAlignment="1" applyProtection="1">
      <alignment horizontal="center" vertical="center"/>
      <protection locked="0"/>
    </xf>
    <xf numFmtId="167" fontId="15" fillId="0" borderId="2" xfId="1" applyNumberFormat="1" applyFont="1" applyBorder="1" applyAlignment="1" applyProtection="1">
      <alignment horizontal="center" vertical="center"/>
      <protection locked="0"/>
    </xf>
    <xf numFmtId="166" fontId="15" fillId="0" borderId="18" xfId="1" applyNumberFormat="1" applyFont="1" applyBorder="1" applyAlignment="1" applyProtection="1">
      <alignment horizontal="center" vertical="center"/>
      <protection locked="0"/>
    </xf>
    <xf numFmtId="167" fontId="16" fillId="0" borderId="33" xfId="1" applyNumberFormat="1" applyFont="1" applyBorder="1" applyAlignment="1" applyProtection="1">
      <alignment horizontal="center" vertical="center"/>
      <protection locked="0"/>
    </xf>
    <xf numFmtId="167" fontId="16" fillId="0" borderId="34" xfId="1" applyNumberFormat="1" applyFont="1" applyBorder="1" applyAlignment="1" applyProtection="1">
      <alignment horizontal="center" vertical="center"/>
      <protection locked="0"/>
    </xf>
    <xf numFmtId="167" fontId="15" fillId="0" borderId="34" xfId="1" applyNumberFormat="1" applyFont="1" applyBorder="1" applyAlignment="1" applyProtection="1">
      <alignment horizontal="center" vertical="center"/>
      <protection locked="0"/>
    </xf>
    <xf numFmtId="166" fontId="15" fillId="0" borderId="36" xfId="1" applyNumberFormat="1" applyFont="1" applyBorder="1" applyAlignment="1" applyProtection="1">
      <alignment horizontal="center" vertical="center"/>
      <protection locked="0"/>
    </xf>
    <xf numFmtId="167" fontId="15" fillId="0" borderId="1" xfId="1" applyNumberFormat="1" applyFont="1" applyBorder="1" applyAlignment="1">
      <alignment horizontal="center" vertical="center"/>
    </xf>
    <xf numFmtId="167" fontId="16" fillId="0" borderId="31" xfId="1" applyNumberFormat="1" applyFont="1" applyBorder="1" applyAlignment="1">
      <alignment horizontal="center" vertical="center"/>
    </xf>
    <xf numFmtId="167" fontId="16" fillId="0" borderId="1" xfId="1" applyNumberFormat="1" applyFont="1" applyBorder="1" applyAlignment="1">
      <alignment horizontal="center" vertical="center"/>
    </xf>
    <xf numFmtId="167" fontId="16" fillId="0" borderId="1" xfId="1" applyNumberFormat="1" applyFont="1" applyBorder="1" applyAlignment="1" applyProtection="1">
      <alignment horizontal="center" vertical="center"/>
      <protection locked="0"/>
    </xf>
    <xf numFmtId="166" fontId="16" fillId="0" borderId="11" xfId="1" applyNumberFormat="1" applyFont="1" applyBorder="1" applyAlignment="1" applyProtection="1">
      <alignment horizontal="center" vertical="center"/>
      <protection locked="0"/>
    </xf>
    <xf numFmtId="167" fontId="15" fillId="0" borderId="30" xfId="1" applyNumberFormat="1" applyFont="1" applyBorder="1" applyAlignment="1">
      <alignment horizontal="center" vertical="center"/>
    </xf>
    <xf numFmtId="167" fontId="16" fillId="0" borderId="30" xfId="1" applyNumberFormat="1" applyFont="1" applyBorder="1" applyAlignment="1">
      <alignment horizontal="center" vertical="center"/>
    </xf>
    <xf numFmtId="0" fontId="7" fillId="7" borderId="16" xfId="0" applyFont="1" applyFill="1" applyBorder="1" applyAlignment="1">
      <alignment vertical="center"/>
    </xf>
    <xf numFmtId="167" fontId="8" fillId="7" borderId="20" xfId="1" applyNumberFormat="1" applyFont="1" applyFill="1" applyBorder="1" applyAlignment="1" applyProtection="1">
      <alignment horizontal="center" vertical="center"/>
      <protection locked="0"/>
    </xf>
    <xf numFmtId="167" fontId="7" fillId="7" borderId="20" xfId="1" applyNumberFormat="1" applyFont="1" applyFill="1" applyBorder="1" applyAlignment="1" applyProtection="1">
      <alignment horizontal="center" vertical="center"/>
      <protection locked="0"/>
    </xf>
    <xf numFmtId="166" fontId="7" fillId="7" borderId="21" xfId="1" applyNumberFormat="1" applyFont="1" applyFill="1" applyBorder="1" applyAlignment="1" applyProtection="1">
      <alignment horizontal="center" vertical="center"/>
      <protection locked="0"/>
    </xf>
    <xf numFmtId="167" fontId="8" fillId="7" borderId="27" xfId="1" applyNumberFormat="1" applyFont="1" applyFill="1" applyBorder="1" applyAlignment="1" applyProtection="1">
      <alignment horizontal="center" vertical="center"/>
      <protection locked="0"/>
    </xf>
    <xf numFmtId="166" fontId="8" fillId="7" borderId="21" xfId="1" applyNumberFormat="1" applyFont="1" applyFill="1" applyBorder="1" applyAlignment="1" applyProtection="1">
      <alignment horizontal="center" vertical="center"/>
      <protection locked="0"/>
    </xf>
    <xf numFmtId="166" fontId="8" fillId="7" borderId="49" xfId="1" applyNumberFormat="1" applyFont="1" applyFill="1" applyBorder="1" applyAlignment="1" applyProtection="1">
      <alignment horizontal="center" vertical="center"/>
      <protection locked="0"/>
    </xf>
    <xf numFmtId="167" fontId="8" fillId="7" borderId="42" xfId="1" applyNumberFormat="1" applyFont="1" applyFill="1" applyBorder="1" applyAlignment="1" applyProtection="1">
      <alignment horizontal="center" vertical="center"/>
      <protection locked="0"/>
    </xf>
    <xf numFmtId="0" fontId="8" fillId="4" borderId="16" xfId="0" applyFont="1" applyFill="1" applyBorder="1" applyAlignment="1">
      <alignment vertical="center"/>
    </xf>
    <xf numFmtId="167" fontId="7" fillId="4" borderId="27" xfId="1" applyNumberFormat="1" applyFont="1" applyFill="1" applyBorder="1" applyAlignment="1">
      <alignment horizontal="center" vertical="center"/>
    </xf>
    <xf numFmtId="167" fontId="7" fillId="4" borderId="20" xfId="1" applyNumberFormat="1" applyFont="1" applyFill="1" applyBorder="1" applyAlignment="1">
      <alignment horizontal="center" vertical="center"/>
    </xf>
    <xf numFmtId="166" fontId="7" fillId="4" borderId="21" xfId="1" applyNumberFormat="1" applyFont="1" applyFill="1" applyBorder="1" applyAlignment="1">
      <alignment horizontal="center" vertical="center"/>
    </xf>
    <xf numFmtId="166" fontId="8" fillId="4" borderId="21" xfId="1" applyNumberFormat="1" applyFont="1" applyFill="1" applyBorder="1" applyAlignment="1">
      <alignment horizontal="center" vertical="center"/>
    </xf>
    <xf numFmtId="166" fontId="8" fillId="4" borderId="49" xfId="1" applyNumberFormat="1" applyFont="1" applyFill="1" applyBorder="1" applyAlignment="1">
      <alignment horizontal="center" vertical="center"/>
    </xf>
    <xf numFmtId="169" fontId="8" fillId="4" borderId="27" xfId="1" applyNumberFormat="1" applyFont="1" applyFill="1" applyBorder="1" applyAlignment="1">
      <alignment horizontal="center" vertical="center"/>
    </xf>
    <xf numFmtId="169" fontId="8" fillId="4" borderId="20" xfId="1" applyNumberFormat="1" applyFont="1" applyFill="1" applyBorder="1" applyAlignment="1">
      <alignment horizontal="center" vertical="center"/>
    </xf>
    <xf numFmtId="167" fontId="8" fillId="4" borderId="53" xfId="1" applyNumberFormat="1" applyFont="1" applyFill="1" applyBorder="1" applyAlignment="1">
      <alignment horizontal="center" vertical="center"/>
    </xf>
    <xf numFmtId="167" fontId="8" fillId="4" borderId="54" xfId="1" applyNumberFormat="1" applyFont="1" applyFill="1" applyBorder="1" applyAlignment="1">
      <alignment horizontal="center" vertical="center"/>
    </xf>
    <xf numFmtId="166" fontId="8" fillId="4" borderId="55" xfId="1" applyNumberFormat="1" applyFont="1" applyFill="1" applyBorder="1" applyAlignment="1">
      <alignment horizontal="center" vertical="center"/>
    </xf>
    <xf numFmtId="167" fontId="10" fillId="0" borderId="30" xfId="1" applyNumberFormat="1" applyFont="1" applyBorder="1" applyAlignment="1" applyProtection="1">
      <alignment horizontal="center" vertical="center"/>
      <protection locked="0"/>
    </xf>
    <xf numFmtId="167" fontId="10" fillId="0" borderId="25" xfId="1" applyNumberFormat="1" applyFont="1" applyBorder="1" applyAlignment="1" applyProtection="1">
      <alignment horizontal="center" vertical="center"/>
      <protection locked="0"/>
    </xf>
    <xf numFmtId="167" fontId="10" fillId="0" borderId="12" xfId="1" applyNumberFormat="1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7" fontId="9" fillId="0" borderId="48" xfId="1" applyNumberFormat="1" applyFont="1" applyBorder="1" applyAlignment="1" applyProtection="1">
      <alignment horizontal="center" vertical="center"/>
      <protection locked="0"/>
    </xf>
    <xf numFmtId="167" fontId="8" fillId="4" borderId="49" xfId="1" applyNumberFormat="1" applyFont="1" applyFill="1" applyBorder="1" applyAlignment="1">
      <alignment horizontal="center" vertical="center"/>
    </xf>
    <xf numFmtId="167" fontId="9" fillId="0" borderId="52" xfId="1" applyNumberFormat="1" applyFont="1" applyBorder="1" applyAlignment="1" applyProtection="1">
      <alignment horizontal="center" vertical="center"/>
      <protection locked="0"/>
    </xf>
    <xf numFmtId="167" fontId="10" fillId="0" borderId="26" xfId="1" applyNumberFormat="1" applyFont="1" applyBorder="1" applyAlignment="1" applyProtection="1">
      <alignment horizontal="center" vertical="center"/>
      <protection locked="0"/>
    </xf>
    <xf numFmtId="167" fontId="10" fillId="0" borderId="52" xfId="1" applyNumberFormat="1" applyFont="1" applyBorder="1" applyAlignment="1" applyProtection="1">
      <alignment horizontal="center" vertical="center"/>
      <protection locked="0"/>
    </xf>
    <xf numFmtId="167" fontId="14" fillId="0" borderId="52" xfId="1" applyNumberFormat="1" applyFont="1" applyBorder="1" applyAlignment="1" applyProtection="1">
      <alignment horizontal="center" vertical="center"/>
      <protection locked="0"/>
    </xf>
    <xf numFmtId="167" fontId="5" fillId="0" borderId="22" xfId="0" applyNumberFormat="1" applyFont="1" applyFill="1" applyBorder="1" applyAlignment="1" applyProtection="1">
      <alignment horizontal="center" vertical="center" wrapText="1"/>
      <protection locked="0"/>
    </xf>
    <xf numFmtId="167" fontId="7" fillId="4" borderId="21" xfId="0" applyNumberFormat="1" applyFont="1" applyFill="1" applyBorder="1" applyAlignment="1" applyProtection="1">
      <alignment horizontal="center" vertical="center" wrapText="1"/>
      <protection locked="0"/>
    </xf>
    <xf numFmtId="167" fontId="5" fillId="0" borderId="18" xfId="0" applyNumberFormat="1" applyFont="1" applyBorder="1" applyAlignment="1" applyProtection="1">
      <alignment horizontal="center" vertical="center" wrapText="1"/>
      <protection locked="0"/>
    </xf>
    <xf numFmtId="167" fontId="7" fillId="4" borderId="21" xfId="1" applyNumberFormat="1" applyFont="1" applyFill="1" applyBorder="1" applyAlignment="1" applyProtection="1">
      <alignment horizontal="center" vertical="center" wrapText="1"/>
      <protection locked="0"/>
    </xf>
    <xf numFmtId="167" fontId="5" fillId="0" borderId="22" xfId="1" applyNumberFormat="1" applyFont="1" applyBorder="1" applyAlignment="1" applyProtection="1">
      <alignment horizontal="center" vertical="center" wrapText="1"/>
      <protection locked="0"/>
    </xf>
    <xf numFmtId="49" fontId="9" fillId="0" borderId="45" xfId="0" applyNumberFormat="1" applyFont="1" applyFill="1" applyBorder="1" applyAlignment="1">
      <alignment horizontal="center" vertical="center" wrapText="1"/>
    </xf>
    <xf numFmtId="167" fontId="9" fillId="0" borderId="28" xfId="1" applyNumberFormat="1" applyFont="1" applyBorder="1" applyAlignment="1">
      <alignment horizontal="center" vertical="center"/>
    </xf>
    <xf numFmtId="167" fontId="9" fillId="0" borderId="4" xfId="1" applyNumberFormat="1" applyFont="1" applyBorder="1" applyAlignment="1">
      <alignment horizontal="center" vertical="center"/>
    </xf>
    <xf numFmtId="0" fontId="8" fillId="4" borderId="16" xfId="0" applyFont="1" applyFill="1" applyBorder="1" applyAlignment="1">
      <alignment vertical="center" wrapText="1"/>
    </xf>
    <xf numFmtId="168" fontId="9" fillId="0" borderId="6" xfId="1" applyNumberFormat="1" applyFont="1" applyBorder="1" applyAlignment="1" applyProtection="1">
      <alignment horizontal="center" vertical="center"/>
      <protection locked="0"/>
    </xf>
    <xf numFmtId="168" fontId="9" fillId="0" borderId="1" xfId="1" applyNumberFormat="1" applyFont="1" applyBorder="1" applyAlignment="1" applyProtection="1">
      <alignment horizontal="center" vertical="center"/>
      <protection locked="0"/>
    </xf>
    <xf numFmtId="167" fontId="8" fillId="4" borderId="1" xfId="1" applyNumberFormat="1" applyFont="1" applyFill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 vertical="center" wrapText="1"/>
    </xf>
    <xf numFmtId="166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167" fontId="13" fillId="4" borderId="31" xfId="1" applyNumberFormat="1" applyFont="1" applyFill="1" applyBorder="1" applyAlignment="1">
      <alignment horizontal="center" vertical="center"/>
    </xf>
    <xf numFmtId="167" fontId="9" fillId="0" borderId="5" xfId="1" applyNumberFormat="1" applyFont="1" applyBorder="1" applyAlignment="1" applyProtection="1">
      <alignment horizontal="center" vertical="center"/>
      <protection locked="0"/>
    </xf>
    <xf numFmtId="167" fontId="7" fillId="4" borderId="5" xfId="1" applyNumberFormat="1" applyFont="1" applyFill="1" applyBorder="1" applyAlignment="1">
      <alignment horizontal="center" vertical="center"/>
    </xf>
    <xf numFmtId="167" fontId="9" fillId="0" borderId="5" xfId="1" applyNumberFormat="1" applyFont="1" applyBorder="1" applyAlignment="1">
      <alignment horizontal="center" vertical="center"/>
    </xf>
    <xf numFmtId="167" fontId="14" fillId="0" borderId="30" xfId="1" applyNumberFormat="1" applyFont="1" applyBorder="1" applyAlignment="1">
      <alignment horizontal="center" vertical="center"/>
    </xf>
    <xf numFmtId="167" fontId="13" fillId="4" borderId="30" xfId="1" applyNumberFormat="1" applyFont="1" applyFill="1" applyBorder="1" applyAlignment="1">
      <alignment horizontal="center" vertical="center"/>
    </xf>
    <xf numFmtId="167" fontId="5" fillId="0" borderId="11" xfId="0" applyNumberFormat="1" applyFont="1" applyBorder="1" applyAlignment="1" applyProtection="1">
      <alignment horizontal="center" vertical="center" wrapText="1"/>
      <protection locked="0"/>
    </xf>
    <xf numFmtId="167" fontId="7" fillId="4" borderId="11" xfId="1" applyNumberFormat="1" applyFont="1" applyFill="1" applyBorder="1" applyAlignment="1" applyProtection="1">
      <alignment horizontal="center" vertical="center" wrapText="1"/>
      <protection locked="0"/>
    </xf>
    <xf numFmtId="167" fontId="11" fillId="0" borderId="11" xfId="1" applyNumberFormat="1" applyFont="1" applyBorder="1" applyAlignment="1" applyProtection="1">
      <alignment horizontal="center" vertical="center" wrapText="1"/>
      <protection locked="0"/>
    </xf>
    <xf numFmtId="166" fontId="7" fillId="4" borderId="5" xfId="2" applyNumberFormat="1" applyFont="1" applyFill="1" applyBorder="1" applyAlignment="1" applyProtection="1">
      <alignment horizontal="center" vertical="center" wrapText="1"/>
      <protection locked="0"/>
    </xf>
    <xf numFmtId="167" fontId="9" fillId="0" borderId="15" xfId="1" applyNumberFormat="1" applyFont="1" applyBorder="1" applyAlignment="1" applyProtection="1">
      <alignment horizontal="center" vertical="center"/>
      <protection locked="0"/>
    </xf>
    <xf numFmtId="167" fontId="8" fillId="5" borderId="27" xfId="1" applyNumberFormat="1" applyFont="1" applyFill="1" applyBorder="1" applyAlignment="1" applyProtection="1">
      <alignment horizontal="center" vertical="center"/>
      <protection locked="0"/>
    </xf>
    <xf numFmtId="166" fontId="7" fillId="5" borderId="20" xfId="2" applyNumberFormat="1" applyFont="1" applyFill="1" applyBorder="1" applyAlignment="1" applyProtection="1">
      <alignment horizontal="center" vertical="center"/>
      <protection locked="0"/>
    </xf>
    <xf numFmtId="166" fontId="7" fillId="5" borderId="20" xfId="0" applyNumberFormat="1" applyFont="1" applyFill="1" applyBorder="1" applyAlignment="1" applyProtection="1">
      <alignment horizontal="center" vertical="center" wrapText="1"/>
      <protection locked="0"/>
    </xf>
    <xf numFmtId="167" fontId="8" fillId="5" borderId="56" xfId="1" applyNumberFormat="1" applyFont="1" applyFill="1" applyBorder="1" applyAlignment="1" applyProtection="1">
      <alignment horizontal="center" vertical="center"/>
      <protection locked="0"/>
    </xf>
    <xf numFmtId="167" fontId="14" fillId="0" borderId="42" xfId="1" applyNumberFormat="1" applyFont="1" applyFill="1" applyBorder="1" applyAlignment="1" applyProtection="1">
      <alignment horizontal="center" vertical="center"/>
      <protection locked="0"/>
    </xf>
    <xf numFmtId="167" fontId="9" fillId="0" borderId="20" xfId="1" applyNumberFormat="1" applyFont="1" applyFill="1" applyBorder="1" applyAlignment="1" applyProtection="1">
      <alignment horizontal="center" vertical="center"/>
      <protection locked="0"/>
    </xf>
    <xf numFmtId="167" fontId="11" fillId="0" borderId="36" xfId="0" applyNumberFormat="1" applyFont="1" applyBorder="1" applyAlignment="1" applyProtection="1">
      <alignment horizontal="center" vertical="center" wrapText="1"/>
      <protection locked="0"/>
    </xf>
    <xf numFmtId="167" fontId="9" fillId="0" borderId="39" xfId="1" applyNumberFormat="1" applyFont="1" applyBorder="1" applyAlignment="1" applyProtection="1">
      <alignment horizontal="center" vertical="center"/>
      <protection locked="0"/>
    </xf>
    <xf numFmtId="167" fontId="5" fillId="0" borderId="36" xfId="1" applyNumberFormat="1" applyFont="1" applyBorder="1" applyAlignment="1" applyProtection="1">
      <alignment horizontal="center" vertical="center" wrapText="1"/>
      <protection locked="0"/>
    </xf>
    <xf numFmtId="167" fontId="10" fillId="0" borderId="39" xfId="1" applyNumberFormat="1" applyFont="1" applyBorder="1" applyAlignment="1">
      <alignment horizontal="center" vertical="center"/>
    </xf>
    <xf numFmtId="167" fontId="11" fillId="0" borderId="36" xfId="1" applyNumberFormat="1" applyFont="1" applyBorder="1" applyAlignment="1" applyProtection="1">
      <alignment horizontal="center" vertical="center" wrapText="1"/>
      <protection locked="0"/>
    </xf>
    <xf numFmtId="167" fontId="9" fillId="0" borderId="15" xfId="1" applyNumberFormat="1" applyFont="1" applyBorder="1" applyAlignment="1">
      <alignment horizontal="center" vertical="center"/>
    </xf>
    <xf numFmtId="167" fontId="9" fillId="0" borderId="39" xfId="1" applyNumberFormat="1" applyFont="1" applyBorder="1" applyAlignment="1">
      <alignment horizontal="center" vertical="center"/>
    </xf>
    <xf numFmtId="167" fontId="9" fillId="0" borderId="40" xfId="1" applyNumberFormat="1" applyFont="1" applyBorder="1" applyAlignment="1">
      <alignment horizontal="center" vertical="center"/>
    </xf>
    <xf numFmtId="166" fontId="7" fillId="5" borderId="16" xfId="2" applyNumberFormat="1" applyFont="1" applyFill="1" applyBorder="1" applyAlignment="1" applyProtection="1">
      <alignment horizontal="center" vertical="center" wrapText="1"/>
      <protection locked="0"/>
    </xf>
    <xf numFmtId="167" fontId="8" fillId="5" borderId="57" xfId="1" applyNumberFormat="1" applyFont="1" applyFill="1" applyBorder="1" applyAlignment="1" applyProtection="1">
      <alignment horizontal="center" vertical="center"/>
      <protection locked="0"/>
    </xf>
    <xf numFmtId="168" fontId="8" fillId="4" borderId="42" xfId="0" applyNumberFormat="1" applyFont="1" applyFill="1" applyBorder="1" applyAlignment="1">
      <alignment horizontal="center" vertical="center" wrapText="1"/>
    </xf>
    <xf numFmtId="167" fontId="10" fillId="0" borderId="35" xfId="1" applyNumberFormat="1" applyFont="1" applyBorder="1" applyAlignment="1">
      <alignment horizontal="center" vertical="center" wrapText="1"/>
    </xf>
    <xf numFmtId="167" fontId="9" fillId="0" borderId="19" xfId="1" applyNumberFormat="1" applyFont="1" applyBorder="1" applyAlignment="1">
      <alignment horizontal="center" vertical="center"/>
    </xf>
    <xf numFmtId="167" fontId="8" fillId="5" borderId="58" xfId="1" applyNumberFormat="1" applyFont="1" applyFill="1" applyBorder="1" applyAlignment="1" applyProtection="1">
      <alignment horizontal="center" vertical="center"/>
      <protection locked="0"/>
    </xf>
    <xf numFmtId="167" fontId="14" fillId="0" borderId="49" xfId="1" applyNumberFormat="1" applyFont="1" applyFill="1" applyBorder="1" applyAlignment="1" applyProtection="1">
      <alignment horizontal="center" vertical="center"/>
      <protection locked="0"/>
    </xf>
    <xf numFmtId="168" fontId="8" fillId="4" borderId="49" xfId="0" applyNumberFormat="1" applyFont="1" applyFill="1" applyBorder="1" applyAlignment="1">
      <alignment horizontal="center" vertical="center" wrapText="1"/>
    </xf>
    <xf numFmtId="167" fontId="10" fillId="0" borderId="52" xfId="1" applyNumberFormat="1" applyFont="1" applyBorder="1" applyAlignment="1">
      <alignment horizontal="center" vertical="center"/>
    </xf>
    <xf numFmtId="167" fontId="13" fillId="4" borderId="26" xfId="1" applyNumberFormat="1" applyFont="1" applyFill="1" applyBorder="1" applyAlignment="1">
      <alignment horizontal="center" vertical="center"/>
    </xf>
    <xf numFmtId="167" fontId="9" fillId="0" borderId="50" xfId="1" applyNumberFormat="1" applyFont="1" applyBorder="1" applyAlignment="1" applyProtection="1">
      <alignment horizontal="center" vertical="center"/>
      <protection locked="0"/>
    </xf>
    <xf numFmtId="167" fontId="7" fillId="5" borderId="2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vertical="center"/>
    </xf>
    <xf numFmtId="166" fontId="10" fillId="0" borderId="26" xfId="1" applyNumberFormat="1" applyFont="1" applyBorder="1" applyAlignment="1" applyProtection="1">
      <alignment horizontal="center" vertical="center"/>
      <protection locked="0"/>
    </xf>
    <xf numFmtId="166" fontId="10" fillId="0" borderId="48" xfId="1" applyNumberFormat="1" applyFont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167" fontId="10" fillId="0" borderId="32" xfId="1" applyNumberFormat="1" applyFont="1" applyBorder="1" applyAlignment="1">
      <alignment horizontal="center" vertical="center"/>
    </xf>
    <xf numFmtId="167" fontId="10" fillId="0" borderId="2" xfId="1" applyNumberFormat="1" applyFont="1" applyBorder="1" applyAlignment="1">
      <alignment horizontal="center" vertical="center"/>
    </xf>
    <xf numFmtId="167" fontId="0" fillId="0" borderId="0" xfId="0" applyNumberFormat="1"/>
    <xf numFmtId="166" fontId="9" fillId="0" borderId="0" xfId="1" applyNumberFormat="1" applyFont="1" applyFill="1" applyBorder="1" applyAlignment="1" applyProtection="1">
      <alignment horizontal="center" vertical="center"/>
      <protection locked="0"/>
    </xf>
    <xf numFmtId="167" fontId="9" fillId="0" borderId="43" xfId="1" applyNumberFormat="1" applyFont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167" fontId="9" fillId="0" borderId="24" xfId="1" applyNumberFormat="1" applyFont="1" applyBorder="1" applyAlignment="1" applyProtection="1">
      <alignment horizontal="center" vertical="center"/>
      <protection locked="0"/>
    </xf>
    <xf numFmtId="166" fontId="5" fillId="2" borderId="9" xfId="0" applyNumberFormat="1" applyFont="1" applyFill="1" applyBorder="1" applyAlignment="1">
      <alignment horizontal="center" vertical="center" wrapText="1"/>
    </xf>
    <xf numFmtId="166" fontId="5" fillId="0" borderId="9" xfId="0" applyNumberFormat="1" applyFont="1" applyBorder="1" applyAlignment="1" applyProtection="1">
      <alignment horizontal="center" vertical="center" wrapText="1"/>
      <protection locked="0"/>
    </xf>
    <xf numFmtId="167" fontId="5" fillId="0" borderId="10" xfId="1" applyNumberFormat="1" applyFont="1" applyBorder="1" applyAlignment="1" applyProtection="1">
      <alignment horizontal="center" vertical="center" wrapText="1"/>
      <protection locked="0"/>
    </xf>
    <xf numFmtId="167" fontId="9" fillId="0" borderId="25" xfId="1" applyNumberFormat="1" applyFont="1" applyBorder="1" applyAlignment="1" applyProtection="1">
      <alignment horizontal="center" vertical="center"/>
      <protection locked="0"/>
    </xf>
    <xf numFmtId="166" fontId="5" fillId="2" borderId="54" xfId="0" applyNumberFormat="1" applyFont="1" applyFill="1" applyBorder="1" applyAlignment="1">
      <alignment horizontal="center" vertical="center" wrapText="1"/>
    </xf>
    <xf numFmtId="167" fontId="5" fillId="0" borderId="65" xfId="1" applyNumberFormat="1" applyFont="1" applyFill="1" applyBorder="1" applyAlignment="1" applyProtection="1">
      <alignment horizontal="center" vertical="center"/>
      <protection locked="0"/>
    </xf>
    <xf numFmtId="167" fontId="8" fillId="4" borderId="65" xfId="1" applyNumberFormat="1" applyFont="1" applyFill="1" applyBorder="1" applyAlignment="1">
      <alignment horizontal="center" vertical="center"/>
    </xf>
    <xf numFmtId="167" fontId="9" fillId="0" borderId="66" xfId="1" applyNumberFormat="1" applyFont="1" applyBorder="1" applyAlignment="1" applyProtection="1">
      <alignment horizontal="center" vertical="center"/>
      <protection locked="0"/>
    </xf>
    <xf numFmtId="167" fontId="9" fillId="0" borderId="63" xfId="1" applyNumberFormat="1" applyFont="1" applyBorder="1" applyAlignment="1" applyProtection="1">
      <alignment horizontal="center" vertical="center"/>
      <protection locked="0"/>
    </xf>
    <xf numFmtId="167" fontId="10" fillId="0" borderId="67" xfId="1" applyNumberFormat="1" applyFont="1" applyBorder="1" applyAlignment="1" applyProtection="1">
      <alignment horizontal="center" vertical="center"/>
      <protection locked="0"/>
    </xf>
    <xf numFmtId="167" fontId="7" fillId="4" borderId="65" xfId="1" applyNumberFormat="1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vertical="center" wrapText="1"/>
    </xf>
    <xf numFmtId="0" fontId="5" fillId="0" borderId="40" xfId="0" applyFont="1" applyFill="1" applyBorder="1" applyAlignment="1">
      <alignment vertical="center" wrapText="1"/>
    </xf>
    <xf numFmtId="0" fontId="8" fillId="4" borderId="16" xfId="0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0" fillId="2" borderId="35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32" xfId="0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62" xfId="0" applyFont="1" applyBorder="1" applyAlignment="1">
      <alignment horizontal="right"/>
    </xf>
    <xf numFmtId="170" fontId="9" fillId="0" borderId="61" xfId="0" applyNumberFormat="1" applyFont="1" applyBorder="1" applyAlignment="1">
      <alignment horizontal="center" vertical="center" wrapText="1"/>
    </xf>
    <xf numFmtId="170" fontId="9" fillId="0" borderId="63" xfId="0" applyNumberFormat="1" applyFont="1" applyBorder="1" applyAlignment="1">
      <alignment horizontal="center" vertical="center" wrapText="1"/>
    </xf>
    <xf numFmtId="170" fontId="9" fillId="0" borderId="64" xfId="0" applyNumberFormat="1" applyFont="1" applyBorder="1" applyAlignment="1">
      <alignment horizontal="center" vertical="center" wrapText="1"/>
    </xf>
    <xf numFmtId="170" fontId="9" fillId="0" borderId="30" xfId="0" applyNumberFormat="1" applyFont="1" applyBorder="1" applyAlignment="1">
      <alignment horizontal="center" vertical="center" wrapText="1"/>
    </xf>
    <xf numFmtId="170" fontId="9" fillId="0" borderId="2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7" fillId="2" borderId="2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60" xfId="0" applyFont="1" applyFill="1" applyBorder="1" applyAlignment="1">
      <alignment horizontal="center" vertical="center" wrapText="1"/>
    </xf>
    <xf numFmtId="0" fontId="7" fillId="2" borderId="61" xfId="0" applyFont="1" applyFill="1" applyBorder="1" applyAlignment="1">
      <alignment horizontal="center" vertical="center" wrapText="1"/>
    </xf>
    <xf numFmtId="0" fontId="7" fillId="2" borderId="47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12" fillId="0" borderId="6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7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2"/>
  <sheetViews>
    <sheetView tabSelected="1" zoomScale="85" zoomScaleNormal="85" zoomScaleSheetLayoutView="70" workbookViewId="0">
      <pane ySplit="7" topLeftCell="A8" activePane="bottomLeft" state="frozen"/>
      <selection pane="bottomLeft" activeCell="E16" sqref="E16"/>
    </sheetView>
  </sheetViews>
  <sheetFormatPr defaultRowHeight="15" x14ac:dyDescent="0.25"/>
  <cols>
    <col min="1" max="1" width="45.140625" customWidth="1"/>
    <col min="2" max="2" width="12.28515625" customWidth="1"/>
    <col min="3" max="3" width="13.28515625" style="4" customWidth="1"/>
    <col min="4" max="4" width="20.85546875" customWidth="1"/>
    <col min="5" max="5" width="17.7109375" customWidth="1"/>
    <col min="6" max="6" width="22.7109375" customWidth="1"/>
    <col min="7" max="7" width="18.140625" customWidth="1"/>
    <col min="8" max="8" width="17" customWidth="1"/>
    <col min="9" max="9" width="17.7109375" customWidth="1"/>
    <col min="10" max="10" width="18.85546875" customWidth="1"/>
    <col min="11" max="11" width="23.140625" customWidth="1"/>
    <col min="12" max="12" width="19.42578125" customWidth="1"/>
    <col min="13" max="13" width="14.28515625" customWidth="1"/>
    <col min="14" max="14" width="11.85546875" style="3" hidden="1" customWidth="1"/>
    <col min="15" max="79" width="9.140625" style="3"/>
  </cols>
  <sheetData>
    <row r="1" spans="1:79" ht="86.25" customHeight="1" x14ac:dyDescent="0.25">
      <c r="I1" s="65"/>
      <c r="J1" s="65"/>
      <c r="K1" s="341" t="s">
        <v>140</v>
      </c>
      <c r="L1" s="341"/>
      <c r="M1" s="341"/>
    </row>
    <row r="2" spans="1:79" ht="30.75" customHeight="1" x14ac:dyDescent="0.25">
      <c r="A2" s="354" t="s">
        <v>42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</row>
    <row r="3" spans="1:79" ht="23.25" customHeight="1" x14ac:dyDescent="0.25">
      <c r="M3" s="11"/>
    </row>
    <row r="4" spans="1:79" ht="21.75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55" t="s">
        <v>111</v>
      </c>
      <c r="M4" s="355"/>
    </row>
    <row r="5" spans="1:79" ht="21.75" customHeight="1" x14ac:dyDescent="0.25">
      <c r="A5" s="334" t="s">
        <v>12</v>
      </c>
      <c r="B5" s="334" t="s">
        <v>58</v>
      </c>
      <c r="C5" s="356" t="s">
        <v>136</v>
      </c>
      <c r="D5" s="342" t="s">
        <v>137</v>
      </c>
      <c r="E5" s="343"/>
      <c r="F5" s="343"/>
      <c r="G5" s="344"/>
      <c r="H5" s="345" t="s">
        <v>130</v>
      </c>
      <c r="I5" s="346"/>
      <c r="J5" s="346"/>
      <c r="K5" s="346"/>
      <c r="L5" s="347"/>
      <c r="M5" s="334" t="s">
        <v>40</v>
      </c>
      <c r="N5" s="337" t="s">
        <v>123</v>
      </c>
    </row>
    <row r="6" spans="1:79" ht="20.25" customHeight="1" x14ac:dyDescent="0.25">
      <c r="A6" s="335"/>
      <c r="B6" s="335"/>
      <c r="C6" s="357"/>
      <c r="D6" s="359" t="s">
        <v>138</v>
      </c>
      <c r="E6" s="332" t="s">
        <v>55</v>
      </c>
      <c r="F6" s="332" t="s">
        <v>56</v>
      </c>
      <c r="G6" s="348" t="s">
        <v>129</v>
      </c>
      <c r="H6" s="350" t="s">
        <v>4</v>
      </c>
      <c r="I6" s="332" t="s">
        <v>19</v>
      </c>
      <c r="J6" s="340" t="s">
        <v>41</v>
      </c>
      <c r="K6" s="340"/>
      <c r="L6" s="352" t="s">
        <v>132</v>
      </c>
      <c r="M6" s="335"/>
      <c r="N6" s="338"/>
    </row>
    <row r="7" spans="1:79" ht="46.5" customHeight="1" thickBot="1" x14ac:dyDescent="0.3">
      <c r="A7" s="336"/>
      <c r="B7" s="336"/>
      <c r="C7" s="358"/>
      <c r="D7" s="360"/>
      <c r="E7" s="333"/>
      <c r="F7" s="333"/>
      <c r="G7" s="349"/>
      <c r="H7" s="351"/>
      <c r="I7" s="333"/>
      <c r="J7" s="242" t="s">
        <v>131</v>
      </c>
      <c r="K7" s="242" t="s">
        <v>57</v>
      </c>
      <c r="L7" s="353"/>
      <c r="M7" s="335"/>
      <c r="N7" s="339"/>
    </row>
    <row r="8" spans="1:79" ht="19.5" customHeight="1" thickBot="1" x14ac:dyDescent="0.3">
      <c r="A8" s="67" t="s">
        <v>14</v>
      </c>
      <c r="B8" s="326"/>
      <c r="C8" s="290">
        <f>C10+C21+C25+C31+C38+C45+C48+C50+C54+C57+C59</f>
        <v>158657.60000000001</v>
      </c>
      <c r="D8" s="290">
        <f>D10+D21+D25+D31+D38+D45+D48+D50+D54+D57+D59</f>
        <v>1261171.3999999999</v>
      </c>
      <c r="E8" s="290">
        <f>E10+E21+E25+E31+E38+E45+E48+E50+E54+E57+E59</f>
        <v>1261171.3999999999</v>
      </c>
      <c r="F8" s="278">
        <f>E8-D8</f>
        <v>0</v>
      </c>
      <c r="G8" s="294">
        <f>G10+G21+G25+G31+G38+G45+G48+G50+G54+G57+G59</f>
        <v>248291.20000000001</v>
      </c>
      <c r="H8" s="275">
        <f>H10+H21+H25+H31+H38+H45+H48+H50+H54+H57+H59</f>
        <v>153572.79999999999</v>
      </c>
      <c r="I8" s="276">
        <f>H8/H8</f>
        <v>1</v>
      </c>
      <c r="J8" s="276">
        <f>H8/G8</f>
        <v>0.61851890038793156</v>
      </c>
      <c r="K8" s="277">
        <f>H8/E8</f>
        <v>0.12176996719081959</v>
      </c>
      <c r="L8" s="300">
        <f>H8-G8</f>
        <v>-94718.400000000023</v>
      </c>
      <c r="M8" s="289">
        <f>H8/C8</f>
        <v>0.96795110981131682</v>
      </c>
      <c r="N8" s="179">
        <f t="shared" ref="N8:N62" si="0">H8-C8</f>
        <v>-5084.8000000000175</v>
      </c>
    </row>
    <row r="9" spans="1:79" s="5" customFormat="1" ht="12.75" customHeight="1" thickBot="1" x14ac:dyDescent="0.3">
      <c r="A9" s="14" t="s">
        <v>0</v>
      </c>
      <c r="B9" s="327"/>
      <c r="C9" s="320"/>
      <c r="D9" s="279"/>
      <c r="E9" s="279"/>
      <c r="F9" s="280"/>
      <c r="G9" s="295"/>
      <c r="H9" s="194"/>
      <c r="I9" s="18"/>
      <c r="J9" s="18"/>
      <c r="K9" s="19"/>
      <c r="L9" s="250"/>
      <c r="M9" s="182"/>
      <c r="N9" s="180">
        <f t="shared" si="0"/>
        <v>0</v>
      </c>
    </row>
    <row r="10" spans="1:79" s="2" customFormat="1" ht="19.5" customHeight="1" thickBot="1" x14ac:dyDescent="0.3">
      <c r="A10" s="20" t="s">
        <v>5</v>
      </c>
      <c r="B10" s="328" t="s">
        <v>59</v>
      </c>
      <c r="C10" s="321">
        <f>SUM(C11:C19)</f>
        <v>27663.600000000002</v>
      </c>
      <c r="D10" s="66">
        <f>SUM(D11:D19)</f>
        <v>195973.5</v>
      </c>
      <c r="E10" s="66">
        <f>SUM(E11:E19)</f>
        <v>195973.5</v>
      </c>
      <c r="F10" s="199">
        <f>E10-D10</f>
        <v>0</v>
      </c>
      <c r="G10" s="245">
        <f>SUM(G11:G19)</f>
        <v>35698.300000000003</v>
      </c>
      <c r="H10" s="197">
        <f>SUM(H11:H19)</f>
        <v>29143.3</v>
      </c>
      <c r="I10" s="21">
        <f>H10/$H$8</f>
        <v>0.18976863090338916</v>
      </c>
      <c r="J10" s="21">
        <f>H10/G10</f>
        <v>0.8163778107080728</v>
      </c>
      <c r="K10" s="22">
        <f t="shared" ref="K10:K16" si="1">H10/E10</f>
        <v>0.14871041237718366</v>
      </c>
      <c r="L10" s="251">
        <f>H10-G10</f>
        <v>-6555.0000000000036</v>
      </c>
      <c r="M10" s="183">
        <f>H10/C10</f>
        <v>1.0534890614381351</v>
      </c>
      <c r="N10" s="179">
        <f t="shared" si="0"/>
        <v>1479.6999999999971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16.5" customHeight="1" x14ac:dyDescent="0.25">
      <c r="A11" s="23" t="s">
        <v>114</v>
      </c>
      <c r="B11" s="157" t="s">
        <v>62</v>
      </c>
      <c r="C11" s="322">
        <v>1135.2</v>
      </c>
      <c r="D11" s="106">
        <v>4678.1000000000004</v>
      </c>
      <c r="E11" s="106">
        <v>4678.1000000000004</v>
      </c>
      <c r="F11" s="112">
        <f>E11-D11</f>
        <v>0</v>
      </c>
      <c r="G11" s="202">
        <v>1345</v>
      </c>
      <c r="H11" s="85">
        <v>1202.2</v>
      </c>
      <c r="I11" s="27">
        <f t="shared" ref="I11:I31" si="2">H11/$H$8</f>
        <v>7.8282091620391122E-3</v>
      </c>
      <c r="J11" s="27">
        <f>H11/G11</f>
        <v>0.89382899628252788</v>
      </c>
      <c r="K11" s="28">
        <f t="shared" si="1"/>
        <v>0.25698467326478697</v>
      </c>
      <c r="L11" s="252">
        <f>H11-G11</f>
        <v>-142.79999999999995</v>
      </c>
      <c r="M11" s="184">
        <f>H11/C11</f>
        <v>1.0590204369274137</v>
      </c>
      <c r="N11" s="180">
        <f t="shared" si="0"/>
        <v>67</v>
      </c>
    </row>
    <row r="12" spans="1:79" ht="16.5" customHeight="1" x14ac:dyDescent="0.25">
      <c r="A12" s="29" t="s">
        <v>115</v>
      </c>
      <c r="B12" s="329" t="s">
        <v>63</v>
      </c>
      <c r="C12" s="323">
        <v>3504.1</v>
      </c>
      <c r="D12" s="110">
        <v>23185.1</v>
      </c>
      <c r="E12" s="110">
        <v>23185.1</v>
      </c>
      <c r="F12" s="115">
        <f t="shared" ref="F12:F20" si="3">E12-D12</f>
        <v>0</v>
      </c>
      <c r="G12" s="201">
        <v>4138.3</v>
      </c>
      <c r="H12" s="92">
        <v>3175.1</v>
      </c>
      <c r="I12" s="32">
        <f t="shared" si="2"/>
        <v>2.0674885135909486E-2</v>
      </c>
      <c r="J12" s="32">
        <f t="shared" ref="J12:J20" si="4">H12/G12</f>
        <v>0.76724742043834415</v>
      </c>
      <c r="K12" s="33">
        <f t="shared" si="1"/>
        <v>0.13694571082289919</v>
      </c>
      <c r="L12" s="270">
        <f t="shared" ref="L12:L20" si="5">H12-G12</f>
        <v>-963.20000000000027</v>
      </c>
      <c r="M12" s="185">
        <f t="shared" ref="M12:M20" si="6">H12/C12</f>
        <v>0.90610998544562082</v>
      </c>
      <c r="N12" s="180">
        <f t="shared" si="0"/>
        <v>-329</v>
      </c>
    </row>
    <row r="13" spans="1:79" ht="18" customHeight="1" x14ac:dyDescent="0.25">
      <c r="A13" s="29" t="s">
        <v>116</v>
      </c>
      <c r="B13" s="329" t="s">
        <v>64</v>
      </c>
      <c r="C13" s="323">
        <v>11444.4</v>
      </c>
      <c r="D13" s="110">
        <v>62415.6</v>
      </c>
      <c r="E13" s="110">
        <v>62415.6</v>
      </c>
      <c r="F13" s="115">
        <f t="shared" si="3"/>
        <v>0</v>
      </c>
      <c r="G13" s="201">
        <v>12294.7</v>
      </c>
      <c r="H13" s="92">
        <v>11524.3</v>
      </c>
      <c r="I13" s="32">
        <f t="shared" si="2"/>
        <v>7.5041283352260291E-2</v>
      </c>
      <c r="J13" s="32">
        <f t="shared" si="4"/>
        <v>0.93733885332704325</v>
      </c>
      <c r="K13" s="33">
        <f t="shared" si="1"/>
        <v>0.18463813533796036</v>
      </c>
      <c r="L13" s="270">
        <f t="shared" si="5"/>
        <v>-770.40000000000146</v>
      </c>
      <c r="M13" s="185">
        <f t="shared" si="6"/>
        <v>1.0069815805109923</v>
      </c>
      <c r="N13" s="180">
        <f t="shared" si="0"/>
        <v>79.899999999999636</v>
      </c>
    </row>
    <row r="14" spans="1:79" ht="1.5" hidden="1" customHeight="1" x14ac:dyDescent="0.25">
      <c r="A14" s="29" t="s">
        <v>125</v>
      </c>
      <c r="B14" s="329" t="s">
        <v>126</v>
      </c>
      <c r="C14" s="323">
        <v>0</v>
      </c>
      <c r="D14" s="110">
        <v>0</v>
      </c>
      <c r="E14" s="110">
        <v>0</v>
      </c>
      <c r="F14" s="115">
        <f t="shared" si="3"/>
        <v>0</v>
      </c>
      <c r="G14" s="201">
        <v>0</v>
      </c>
      <c r="H14" s="92">
        <v>0</v>
      </c>
      <c r="I14" s="32">
        <f t="shared" ref="I14:I15" si="7">H14/$H$8</f>
        <v>0</v>
      </c>
      <c r="J14" s="32" t="e">
        <f t="shared" ref="J14:J15" si="8">H14/G14</f>
        <v>#DIV/0!</v>
      </c>
      <c r="K14" s="33" t="e">
        <f t="shared" ref="K14:K15" si="9">H14/E14</f>
        <v>#DIV/0!</v>
      </c>
      <c r="L14" s="270">
        <f t="shared" ref="L14:L15" si="10">H14-G14</f>
        <v>0</v>
      </c>
      <c r="M14" s="185" t="s">
        <v>15</v>
      </c>
      <c r="N14" s="180">
        <f t="shared" ref="N14" si="11">H14-C14</f>
        <v>0</v>
      </c>
    </row>
    <row r="15" spans="1:79" ht="16.5" customHeight="1" x14ac:dyDescent="0.25">
      <c r="A15" s="29" t="s">
        <v>117</v>
      </c>
      <c r="B15" s="329" t="s">
        <v>65</v>
      </c>
      <c r="C15" s="323">
        <v>5330.5</v>
      </c>
      <c r="D15" s="110">
        <v>30774.3</v>
      </c>
      <c r="E15" s="110">
        <v>30774.3</v>
      </c>
      <c r="F15" s="115">
        <f t="shared" si="3"/>
        <v>0</v>
      </c>
      <c r="G15" s="201">
        <v>7716.7</v>
      </c>
      <c r="H15" s="92">
        <v>5812.2</v>
      </c>
      <c r="I15" s="32">
        <f t="shared" si="7"/>
        <v>3.7846545742475229E-2</v>
      </c>
      <c r="J15" s="32">
        <f t="shared" si="8"/>
        <v>0.753197610377493</v>
      </c>
      <c r="K15" s="33">
        <f t="shared" si="9"/>
        <v>0.18886538442791551</v>
      </c>
      <c r="L15" s="270">
        <f t="shared" si="10"/>
        <v>-1904.5</v>
      </c>
      <c r="M15" s="185">
        <f t="shared" si="6"/>
        <v>1.0903667573398368</v>
      </c>
      <c r="N15" s="180">
        <f t="shared" si="0"/>
        <v>481.69999999999982</v>
      </c>
    </row>
    <row r="16" spans="1:79" ht="16.5" customHeight="1" x14ac:dyDescent="0.25">
      <c r="A16" s="29" t="s">
        <v>118</v>
      </c>
      <c r="B16" s="329" t="s">
        <v>65</v>
      </c>
      <c r="C16" s="323">
        <v>3386</v>
      </c>
      <c r="D16" s="110">
        <v>17581.8</v>
      </c>
      <c r="E16" s="110">
        <v>17581.8</v>
      </c>
      <c r="F16" s="115">
        <f t="shared" si="3"/>
        <v>0</v>
      </c>
      <c r="G16" s="201">
        <v>3945.9</v>
      </c>
      <c r="H16" s="92">
        <v>3297.5</v>
      </c>
      <c r="I16" s="32">
        <f t="shared" si="2"/>
        <v>2.1471901274183972E-2</v>
      </c>
      <c r="J16" s="32">
        <f t="shared" si="4"/>
        <v>0.8356775387110672</v>
      </c>
      <c r="K16" s="33">
        <f t="shared" si="1"/>
        <v>0.18755190026049665</v>
      </c>
      <c r="L16" s="270">
        <f t="shared" si="5"/>
        <v>-648.40000000000009</v>
      </c>
      <c r="M16" s="185">
        <f t="shared" si="6"/>
        <v>0.97386296515062021</v>
      </c>
      <c r="N16" s="180">
        <f t="shared" si="0"/>
        <v>-88.5</v>
      </c>
    </row>
    <row r="17" spans="1:79" ht="12" customHeight="1" x14ac:dyDescent="0.25">
      <c r="A17" s="29" t="s">
        <v>53</v>
      </c>
      <c r="B17" s="329" t="s">
        <v>139</v>
      </c>
      <c r="C17" s="323">
        <v>0</v>
      </c>
      <c r="D17" s="110">
        <v>20715.5</v>
      </c>
      <c r="E17" s="110">
        <v>20715.5</v>
      </c>
      <c r="F17" s="115">
        <f t="shared" si="3"/>
        <v>0</v>
      </c>
      <c r="G17" s="201">
        <v>0</v>
      </c>
      <c r="H17" s="92">
        <v>0</v>
      </c>
      <c r="I17" s="32">
        <f t="shared" si="2"/>
        <v>0</v>
      </c>
      <c r="J17" s="32">
        <v>0</v>
      </c>
      <c r="K17" s="33">
        <f t="shared" ref="K17:K20" si="12">H17/E17</f>
        <v>0</v>
      </c>
      <c r="L17" s="270">
        <f t="shared" si="5"/>
        <v>0</v>
      </c>
      <c r="M17" s="185">
        <v>0</v>
      </c>
      <c r="N17" s="180">
        <f t="shared" si="0"/>
        <v>0</v>
      </c>
    </row>
    <row r="18" spans="1:79" ht="16.5" customHeight="1" x14ac:dyDescent="0.25">
      <c r="A18" s="29" t="s">
        <v>44</v>
      </c>
      <c r="B18" s="329" t="s">
        <v>66</v>
      </c>
      <c r="C18" s="323">
        <v>0</v>
      </c>
      <c r="D18" s="110">
        <v>5000</v>
      </c>
      <c r="E18" s="110">
        <v>5000</v>
      </c>
      <c r="F18" s="115">
        <f t="shared" si="3"/>
        <v>0</v>
      </c>
      <c r="G18" s="201">
        <v>0</v>
      </c>
      <c r="H18" s="92">
        <v>0</v>
      </c>
      <c r="I18" s="32" t="s">
        <v>15</v>
      </c>
      <c r="J18" s="32" t="s">
        <v>15</v>
      </c>
      <c r="K18" s="33" t="s">
        <v>15</v>
      </c>
      <c r="L18" s="270" t="s">
        <v>15</v>
      </c>
      <c r="M18" s="185">
        <v>0</v>
      </c>
      <c r="N18" s="180">
        <f t="shared" si="0"/>
        <v>0</v>
      </c>
    </row>
    <row r="19" spans="1:79" ht="16.5" customHeight="1" x14ac:dyDescent="0.25">
      <c r="A19" s="29" t="s">
        <v>43</v>
      </c>
      <c r="B19" s="329" t="s">
        <v>67</v>
      </c>
      <c r="C19" s="323">
        <v>2863.4</v>
      </c>
      <c r="D19" s="110">
        <v>31623.1</v>
      </c>
      <c r="E19" s="110">
        <v>31623.1</v>
      </c>
      <c r="F19" s="115">
        <f t="shared" si="3"/>
        <v>0</v>
      </c>
      <c r="G19" s="201">
        <v>6257.7</v>
      </c>
      <c r="H19" s="92">
        <v>4132</v>
      </c>
      <c r="I19" s="32">
        <f>H19/$H$8</f>
        <v>2.6905806236521054E-2</v>
      </c>
      <c r="J19" s="32">
        <f t="shared" si="4"/>
        <v>0.66030650238905675</v>
      </c>
      <c r="K19" s="33">
        <f t="shared" si="12"/>
        <v>0.13066397664998056</v>
      </c>
      <c r="L19" s="270">
        <f t="shared" si="5"/>
        <v>-2125.6999999999998</v>
      </c>
      <c r="M19" s="185">
        <f>H19/C19</f>
        <v>1.4430397429629112</v>
      </c>
      <c r="N19" s="180">
        <f t="shared" si="0"/>
        <v>1268.5999999999999</v>
      </c>
    </row>
    <row r="20" spans="1:79" ht="16.5" customHeight="1" thickBot="1" x14ac:dyDescent="0.3">
      <c r="A20" s="34" t="s">
        <v>119</v>
      </c>
      <c r="B20" s="330" t="s">
        <v>60</v>
      </c>
      <c r="C20" s="324">
        <v>2297.3000000000002</v>
      </c>
      <c r="D20" s="198">
        <v>14488.9</v>
      </c>
      <c r="E20" s="198">
        <v>14488.9</v>
      </c>
      <c r="F20" s="122">
        <f t="shared" si="3"/>
        <v>0</v>
      </c>
      <c r="G20" s="248">
        <v>3854.5</v>
      </c>
      <c r="H20" s="100">
        <v>3162</v>
      </c>
      <c r="I20" s="35">
        <f t="shared" si="2"/>
        <v>2.0589583572090894E-2</v>
      </c>
      <c r="J20" s="35">
        <f t="shared" si="4"/>
        <v>0.82033986249837854</v>
      </c>
      <c r="K20" s="36">
        <f t="shared" si="12"/>
        <v>0.2182360289601005</v>
      </c>
      <c r="L20" s="281">
        <f t="shared" si="5"/>
        <v>-692.5</v>
      </c>
      <c r="M20" s="186">
        <f t="shared" si="6"/>
        <v>1.3763983807077873</v>
      </c>
      <c r="N20" s="181">
        <f t="shared" si="0"/>
        <v>864.69999999999982</v>
      </c>
    </row>
    <row r="21" spans="1:79" s="2" customFormat="1" ht="27" customHeight="1" thickBot="1" x14ac:dyDescent="0.3">
      <c r="A21" s="37" t="s">
        <v>20</v>
      </c>
      <c r="B21" s="331" t="s">
        <v>61</v>
      </c>
      <c r="C21" s="325">
        <f>SUM(C22:C24)</f>
        <v>144.69999999999999</v>
      </c>
      <c r="D21" s="66">
        <f>SUM(D22:D24)</f>
        <v>21022.2</v>
      </c>
      <c r="E21" s="66">
        <f>SUM(E22:E24)</f>
        <v>21022.2</v>
      </c>
      <c r="F21" s="199">
        <f>E21-D21</f>
        <v>0</v>
      </c>
      <c r="G21" s="245">
        <f>SUM(G22:G24)</f>
        <v>2557.1999999999998</v>
      </c>
      <c r="H21" s="197">
        <f>SUM(H22:H24)</f>
        <v>621.1</v>
      </c>
      <c r="I21" s="21">
        <f t="shared" si="2"/>
        <v>4.0443359761624456E-3</v>
      </c>
      <c r="J21" s="21">
        <f>H21/G21</f>
        <v>0.24288284060691384</v>
      </c>
      <c r="K21" s="22">
        <f>H21/E21</f>
        <v>2.9544957235684181E-2</v>
      </c>
      <c r="L21" s="253">
        <f>H21-G21</f>
        <v>-1936.1</v>
      </c>
      <c r="M21" s="183">
        <f t="shared" ref="M21:M35" si="13">H21/C21</f>
        <v>4.2923289564616454</v>
      </c>
      <c r="N21" s="179">
        <f t="shared" si="0"/>
        <v>476.40000000000003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 ht="21.75" customHeight="1" x14ac:dyDescent="0.25">
      <c r="A22" s="23" t="s">
        <v>21</v>
      </c>
      <c r="B22" s="154" t="s">
        <v>68</v>
      </c>
      <c r="C22" s="274">
        <v>144.69999999999999</v>
      </c>
      <c r="D22" s="106">
        <v>20942.2</v>
      </c>
      <c r="E22" s="106">
        <v>20942.2</v>
      </c>
      <c r="F22" s="112">
        <f>E22-D22</f>
        <v>0</v>
      </c>
      <c r="G22" s="201">
        <v>2536.1999999999998</v>
      </c>
      <c r="H22" s="314">
        <v>621.1</v>
      </c>
      <c r="I22" s="315">
        <f t="shared" si="2"/>
        <v>4.0443359761624456E-3</v>
      </c>
      <c r="J22" s="315">
        <f>H22/G22</f>
        <v>0.24489393580947877</v>
      </c>
      <c r="K22" s="316">
        <f>H22/E22</f>
        <v>2.9657820095309949E-2</v>
      </c>
      <c r="L22" s="317">
        <f>H22-G22</f>
        <v>-1915.1</v>
      </c>
      <c r="M22" s="184">
        <f t="shared" si="13"/>
        <v>4.2923289564616454</v>
      </c>
      <c r="N22" s="180">
        <f t="shared" si="0"/>
        <v>476.40000000000003</v>
      </c>
    </row>
    <row r="23" spans="1:79" ht="16.5" hidden="1" customHeight="1" x14ac:dyDescent="0.25">
      <c r="A23" s="38" t="s">
        <v>22</v>
      </c>
      <c r="B23" s="154" t="s">
        <v>99</v>
      </c>
      <c r="C23" s="282">
        <v>0</v>
      </c>
      <c r="D23" s="109">
        <v>0</v>
      </c>
      <c r="E23" s="109">
        <v>0</v>
      </c>
      <c r="F23" s="125">
        <f t="shared" ref="F23" si="14">E23-D23</f>
        <v>0</v>
      </c>
      <c r="G23" s="201">
        <v>0</v>
      </c>
      <c r="H23" s="160">
        <v>0</v>
      </c>
      <c r="I23" s="41">
        <f t="shared" ref="I23" si="15">H23/$H$8</f>
        <v>0</v>
      </c>
      <c r="J23" s="27" t="s">
        <v>15</v>
      </c>
      <c r="K23" s="42" t="e">
        <f>H23/E23</f>
        <v>#DIV/0!</v>
      </c>
      <c r="L23" s="283">
        <f>H23-G23</f>
        <v>0</v>
      </c>
      <c r="M23" s="184" t="e">
        <f t="shared" si="13"/>
        <v>#DIV/0!</v>
      </c>
      <c r="N23" s="180">
        <f t="shared" ref="N23" si="16">H23-C23</f>
        <v>0</v>
      </c>
    </row>
    <row r="24" spans="1:79" ht="26.25" thickBot="1" x14ac:dyDescent="0.3">
      <c r="A24" s="38" t="s">
        <v>135</v>
      </c>
      <c r="B24" s="154" t="s">
        <v>134</v>
      </c>
      <c r="C24" s="282">
        <v>0</v>
      </c>
      <c r="D24" s="109">
        <v>80</v>
      </c>
      <c r="E24" s="109">
        <v>80</v>
      </c>
      <c r="F24" s="125">
        <f t="shared" ref="F24" si="17">E24-D24</f>
        <v>0</v>
      </c>
      <c r="G24" s="246">
        <v>21</v>
      </c>
      <c r="H24" s="318">
        <v>0</v>
      </c>
      <c r="I24" s="64">
        <f t="shared" si="2"/>
        <v>0</v>
      </c>
      <c r="J24" s="319" t="s">
        <v>15</v>
      </c>
      <c r="K24" s="174">
        <f>H24/E24</f>
        <v>0</v>
      </c>
      <c r="L24" s="176">
        <f>H24-G24</f>
        <v>-21</v>
      </c>
      <c r="M24" s="184" t="s">
        <v>15</v>
      </c>
      <c r="N24" s="180">
        <f t="shared" si="0"/>
        <v>0</v>
      </c>
    </row>
    <row r="25" spans="1:79" s="2" customFormat="1" ht="19.5" customHeight="1" thickBot="1" x14ac:dyDescent="0.3">
      <c r="A25" s="37" t="s">
        <v>6</v>
      </c>
      <c r="B25" s="152" t="s">
        <v>69</v>
      </c>
      <c r="C25" s="192">
        <f>SUM(C26:C30)</f>
        <v>2591.8000000000002</v>
      </c>
      <c r="D25" s="291">
        <f t="shared" ref="D25:G25" si="18">SUM(D26:D30)</f>
        <v>146254.1</v>
      </c>
      <c r="E25" s="291">
        <f t="shared" ref="E25" si="19">SUM(E26:E30)</f>
        <v>146254.1</v>
      </c>
      <c r="F25" s="199">
        <f>E25-D25</f>
        <v>0</v>
      </c>
      <c r="G25" s="296">
        <f t="shared" si="18"/>
        <v>20492.5</v>
      </c>
      <c r="H25" s="197">
        <f>SUM(H26:H30)</f>
        <v>12829.3</v>
      </c>
      <c r="I25" s="21">
        <f t="shared" si="2"/>
        <v>8.3538881885333857E-2</v>
      </c>
      <c r="J25" s="21">
        <f>H25/G25</f>
        <v>0.62604855434915208</v>
      </c>
      <c r="K25" s="22">
        <f>H25/E25</f>
        <v>8.7719250263753282E-2</v>
      </c>
      <c r="L25" s="253">
        <f>H25-G25</f>
        <v>-7663.2000000000007</v>
      </c>
      <c r="M25" s="183">
        <f t="shared" si="13"/>
        <v>4.9499575584535833</v>
      </c>
      <c r="N25" s="179">
        <f t="shared" si="0"/>
        <v>10237.5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79" ht="16.5" customHeight="1" x14ac:dyDescent="0.25">
      <c r="A26" s="23" t="s">
        <v>23</v>
      </c>
      <c r="B26" s="154" t="s">
        <v>70</v>
      </c>
      <c r="C26" s="24">
        <v>0</v>
      </c>
      <c r="D26" s="106">
        <v>2119.9</v>
      </c>
      <c r="E26" s="106">
        <v>2119.9</v>
      </c>
      <c r="F26" s="112">
        <f>E26-D26</f>
        <v>0</v>
      </c>
      <c r="G26" s="202">
        <v>0</v>
      </c>
      <c r="H26" s="85">
        <v>0</v>
      </c>
      <c r="I26" s="27">
        <f t="shared" si="2"/>
        <v>0</v>
      </c>
      <c r="J26" s="27" t="s">
        <v>15</v>
      </c>
      <c r="K26" s="28" t="s">
        <v>15</v>
      </c>
      <c r="L26" s="173" t="s">
        <v>15</v>
      </c>
      <c r="M26" s="184" t="s">
        <v>15</v>
      </c>
      <c r="N26" s="180">
        <f t="shared" si="0"/>
        <v>0</v>
      </c>
    </row>
    <row r="27" spans="1:79" ht="16.5" customHeight="1" x14ac:dyDescent="0.25">
      <c r="A27" s="29" t="s">
        <v>7</v>
      </c>
      <c r="B27" s="154" t="s">
        <v>71</v>
      </c>
      <c r="C27" s="265">
        <v>946.6</v>
      </c>
      <c r="D27" s="110">
        <v>56862.400000000001</v>
      </c>
      <c r="E27" s="110">
        <v>56862.400000000001</v>
      </c>
      <c r="F27" s="115">
        <f t="shared" ref="F27:F30" si="20">E27-D27</f>
        <v>0</v>
      </c>
      <c r="G27" s="201">
        <v>2306.6999999999998</v>
      </c>
      <c r="H27" s="92">
        <v>498.9</v>
      </c>
      <c r="I27" s="32">
        <f t="shared" si="2"/>
        <v>3.2486221518393883E-3</v>
      </c>
      <c r="J27" s="32">
        <f t="shared" ref="J27" si="21">H27/G27</f>
        <v>0.21628300169072703</v>
      </c>
      <c r="K27" s="33">
        <f t="shared" ref="K27" si="22">H27/E27</f>
        <v>8.7738118686513395E-3</v>
      </c>
      <c r="L27" s="175">
        <f t="shared" ref="L27" si="23">H27-G27</f>
        <v>-1807.7999999999997</v>
      </c>
      <c r="M27" s="185">
        <f t="shared" si="13"/>
        <v>0.52704415803929849</v>
      </c>
      <c r="N27" s="180">
        <f t="shared" si="0"/>
        <v>-447.70000000000005</v>
      </c>
    </row>
    <row r="28" spans="1:79" ht="16.5" customHeight="1" x14ac:dyDescent="0.25">
      <c r="A28" s="29" t="s">
        <v>17</v>
      </c>
      <c r="B28" s="154" t="s">
        <v>72</v>
      </c>
      <c r="C28" s="265">
        <v>1625.2</v>
      </c>
      <c r="D28" s="110">
        <v>86794.8</v>
      </c>
      <c r="E28" s="110">
        <v>86794.8</v>
      </c>
      <c r="F28" s="115">
        <f t="shared" si="20"/>
        <v>0</v>
      </c>
      <c r="G28" s="201">
        <v>18010.8</v>
      </c>
      <c r="H28" s="92">
        <v>12330.4</v>
      </c>
      <c r="I28" s="32">
        <f t="shared" si="2"/>
        <v>8.0290259733494476E-2</v>
      </c>
      <c r="J28" s="32">
        <f t="shared" ref="J28:J30" si="24">H28/G28</f>
        <v>0.6846114553490128</v>
      </c>
      <c r="K28" s="33">
        <f t="shared" ref="K28:K40" si="25">H28/E28</f>
        <v>0.14206381027434822</v>
      </c>
      <c r="L28" s="175">
        <f t="shared" ref="L28:L30" si="26">H28-G28</f>
        <v>-5680.4</v>
      </c>
      <c r="M28" s="185">
        <f t="shared" si="13"/>
        <v>7.5870046763475258</v>
      </c>
      <c r="N28" s="180">
        <f t="shared" si="0"/>
        <v>10705.199999999999</v>
      </c>
    </row>
    <row r="29" spans="1:79" ht="16.5" hidden="1" customHeight="1" x14ac:dyDescent="0.25">
      <c r="A29" s="29" t="s">
        <v>16</v>
      </c>
      <c r="B29" s="154" t="s">
        <v>73</v>
      </c>
      <c r="C29" s="265"/>
      <c r="D29" s="110"/>
      <c r="E29" s="110"/>
      <c r="F29" s="115">
        <f t="shared" si="20"/>
        <v>0</v>
      </c>
      <c r="G29" s="201">
        <f>'ТАБЛИЦА 2 (ГРБС)'!AE27</f>
        <v>0</v>
      </c>
      <c r="H29" s="92">
        <f>'ТАБЛИЦА 2 (ГРБС)'!AF27</f>
        <v>0</v>
      </c>
      <c r="I29" s="32">
        <f t="shared" si="2"/>
        <v>0</v>
      </c>
      <c r="J29" s="32" t="e">
        <f t="shared" si="24"/>
        <v>#DIV/0!</v>
      </c>
      <c r="K29" s="33" t="s">
        <v>15</v>
      </c>
      <c r="L29" s="175" t="s">
        <v>15</v>
      </c>
      <c r="M29" s="185" t="e">
        <f t="shared" si="13"/>
        <v>#DIV/0!</v>
      </c>
      <c r="N29" s="180">
        <f t="shared" si="0"/>
        <v>0</v>
      </c>
    </row>
    <row r="30" spans="1:79" ht="16.5" customHeight="1" thickBot="1" x14ac:dyDescent="0.3">
      <c r="A30" s="38" t="s">
        <v>8</v>
      </c>
      <c r="B30" s="255" t="s">
        <v>74</v>
      </c>
      <c r="C30" s="282">
        <v>20</v>
      </c>
      <c r="D30" s="109">
        <v>477</v>
      </c>
      <c r="E30" s="109">
        <v>477</v>
      </c>
      <c r="F30" s="125">
        <f t="shared" si="20"/>
        <v>0</v>
      </c>
      <c r="G30" s="246">
        <v>175</v>
      </c>
      <c r="H30" s="108">
        <v>0</v>
      </c>
      <c r="I30" s="41">
        <f t="shared" si="2"/>
        <v>0</v>
      </c>
      <c r="J30" s="32">
        <f t="shared" si="24"/>
        <v>0</v>
      </c>
      <c r="K30" s="42">
        <f t="shared" si="25"/>
        <v>0</v>
      </c>
      <c r="L30" s="283">
        <f t="shared" si="26"/>
        <v>-175</v>
      </c>
      <c r="M30" s="185" t="s">
        <v>15</v>
      </c>
      <c r="N30" s="180">
        <f t="shared" si="0"/>
        <v>-20</v>
      </c>
    </row>
    <row r="31" spans="1:79" s="2" customFormat="1" ht="19.5" customHeight="1" thickBot="1" x14ac:dyDescent="0.3">
      <c r="A31" s="37" t="s">
        <v>9</v>
      </c>
      <c r="B31" s="152" t="s">
        <v>75</v>
      </c>
      <c r="C31" s="192">
        <f>SUM(C32:C35)</f>
        <v>63587.700000000004</v>
      </c>
      <c r="D31" s="66">
        <f>SUM(D32:D35)</f>
        <v>545432.6</v>
      </c>
      <c r="E31" s="66">
        <f>SUM(E32:E35)</f>
        <v>545432.6</v>
      </c>
      <c r="F31" s="199">
        <f>E31-D31</f>
        <v>0</v>
      </c>
      <c r="G31" s="245">
        <f>SUM(G32:G35)</f>
        <v>108993.9</v>
      </c>
      <c r="H31" s="197">
        <f>SUM(H32:H35)</f>
        <v>55841.8</v>
      </c>
      <c r="I31" s="21">
        <f t="shared" si="2"/>
        <v>0.36361777606451146</v>
      </c>
      <c r="J31" s="21">
        <f>H31/G31</f>
        <v>0.5123387639124759</v>
      </c>
      <c r="K31" s="22">
        <f>H31/E31</f>
        <v>0.10238075245227367</v>
      </c>
      <c r="L31" s="253">
        <f>H31-G31</f>
        <v>-53152.099999999991</v>
      </c>
      <c r="M31" s="183">
        <f t="shared" si="13"/>
        <v>0.87818556104403833</v>
      </c>
      <c r="N31" s="179">
        <f t="shared" si="0"/>
        <v>-7745.9000000000015</v>
      </c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</row>
    <row r="32" spans="1:79" ht="16.5" customHeight="1" x14ac:dyDescent="0.25">
      <c r="A32" s="23" t="s">
        <v>24</v>
      </c>
      <c r="B32" s="154" t="s">
        <v>76</v>
      </c>
      <c r="C32" s="286">
        <v>0</v>
      </c>
      <c r="D32" s="113">
        <v>38400.300000000003</v>
      </c>
      <c r="E32" s="113">
        <v>38400.300000000003</v>
      </c>
      <c r="F32" s="112">
        <f>E32-D32</f>
        <v>0</v>
      </c>
      <c r="G32" s="202">
        <v>1873.7</v>
      </c>
      <c r="H32" s="111">
        <v>0</v>
      </c>
      <c r="I32" s="27">
        <f t="shared" ref="I32:I37" si="27">H32/$H$8</f>
        <v>0</v>
      </c>
      <c r="J32" s="27">
        <f t="shared" ref="J32:J37" si="28">H32/G32</f>
        <v>0</v>
      </c>
      <c r="K32" s="28">
        <f>H32/E32</f>
        <v>0</v>
      </c>
      <c r="L32" s="173">
        <f>H32-G32</f>
        <v>-1873.7</v>
      </c>
      <c r="M32" s="185" t="s">
        <v>15</v>
      </c>
      <c r="N32" s="180">
        <f t="shared" si="0"/>
        <v>0</v>
      </c>
    </row>
    <row r="33" spans="1:79" ht="16.5" customHeight="1" x14ac:dyDescent="0.25">
      <c r="A33" s="29" t="s">
        <v>1</v>
      </c>
      <c r="B33" s="154" t="s">
        <v>77</v>
      </c>
      <c r="C33" s="267">
        <v>39544.5</v>
      </c>
      <c r="D33" s="116">
        <v>364293.2</v>
      </c>
      <c r="E33" s="116">
        <v>364293.2</v>
      </c>
      <c r="F33" s="115">
        <f t="shared" ref="F33:F37" si="29">E33-D33</f>
        <v>0</v>
      </c>
      <c r="G33" s="201">
        <v>74394.899999999994</v>
      </c>
      <c r="H33" s="114">
        <v>33001.300000000003</v>
      </c>
      <c r="I33" s="32">
        <f t="shared" si="27"/>
        <v>0.21489026702645264</v>
      </c>
      <c r="J33" s="32">
        <f t="shared" si="28"/>
        <v>0.44359626802374902</v>
      </c>
      <c r="K33" s="33">
        <f t="shared" si="25"/>
        <v>9.0589942387066247E-2</v>
      </c>
      <c r="L33" s="175">
        <f t="shared" ref="L33:L37" si="30">H33-G33</f>
        <v>-41393.599999999991</v>
      </c>
      <c r="M33" s="185">
        <f t="shared" si="13"/>
        <v>0.83453577615091867</v>
      </c>
      <c r="N33" s="180">
        <f t="shared" si="0"/>
        <v>-6543.1999999999971</v>
      </c>
    </row>
    <row r="34" spans="1:79" ht="16.5" customHeight="1" x14ac:dyDescent="0.25">
      <c r="A34" s="29" t="s">
        <v>25</v>
      </c>
      <c r="B34" s="154" t="s">
        <v>78</v>
      </c>
      <c r="C34" s="267">
        <v>11334.3</v>
      </c>
      <c r="D34" s="116">
        <v>55052.9</v>
      </c>
      <c r="E34" s="116">
        <v>55052.9</v>
      </c>
      <c r="F34" s="115">
        <f t="shared" si="29"/>
        <v>0</v>
      </c>
      <c r="G34" s="201">
        <v>13784.1</v>
      </c>
      <c r="H34" s="114">
        <v>10188.9</v>
      </c>
      <c r="I34" s="32">
        <f t="shared" si="27"/>
        <v>6.6345733098569545E-2</v>
      </c>
      <c r="J34" s="32">
        <f t="shared" si="28"/>
        <v>0.73917774827518656</v>
      </c>
      <c r="K34" s="33">
        <f t="shared" ref="K34" si="31">H34/E34</f>
        <v>0.18507471904295686</v>
      </c>
      <c r="L34" s="175">
        <f t="shared" ref="L34" si="32">H34-G34</f>
        <v>-3595.2000000000007</v>
      </c>
      <c r="M34" s="185">
        <f t="shared" si="13"/>
        <v>0.89894391360736881</v>
      </c>
      <c r="N34" s="180">
        <f t="shared" si="0"/>
        <v>-1145.3999999999996</v>
      </c>
    </row>
    <row r="35" spans="1:79" ht="23.25" customHeight="1" x14ac:dyDescent="0.25">
      <c r="A35" s="29" t="s">
        <v>45</v>
      </c>
      <c r="B35" s="154" t="s">
        <v>79</v>
      </c>
      <c r="C35" s="267">
        <v>12708.9</v>
      </c>
      <c r="D35" s="116">
        <v>87686.2</v>
      </c>
      <c r="E35" s="116">
        <v>87686.2</v>
      </c>
      <c r="F35" s="115">
        <f t="shared" si="29"/>
        <v>0</v>
      </c>
      <c r="G35" s="201">
        <v>18941.2</v>
      </c>
      <c r="H35" s="114">
        <v>12651.6</v>
      </c>
      <c r="I35" s="32">
        <f>H35/$H$8</f>
        <v>8.2381775939489296E-2</v>
      </c>
      <c r="J35" s="32">
        <f t="shared" si="28"/>
        <v>0.6679407851667265</v>
      </c>
      <c r="K35" s="33">
        <f t="shared" si="25"/>
        <v>0.14428268074109724</v>
      </c>
      <c r="L35" s="175">
        <f t="shared" si="30"/>
        <v>-6289.6</v>
      </c>
      <c r="M35" s="185">
        <f t="shared" si="13"/>
        <v>0.99549134858248944</v>
      </c>
      <c r="N35" s="180">
        <f t="shared" si="0"/>
        <v>-57.299999999999272</v>
      </c>
    </row>
    <row r="36" spans="1:79" s="8" customFormat="1" ht="16.5" hidden="1" customHeight="1" x14ac:dyDescent="0.25">
      <c r="A36" s="49" t="s">
        <v>120</v>
      </c>
      <c r="B36" s="151" t="s">
        <v>60</v>
      </c>
      <c r="C36" s="193">
        <v>0</v>
      </c>
      <c r="D36" s="120">
        <v>0</v>
      </c>
      <c r="E36" s="120">
        <v>0</v>
      </c>
      <c r="F36" s="119">
        <f t="shared" si="29"/>
        <v>0</v>
      </c>
      <c r="G36" s="247">
        <v>0</v>
      </c>
      <c r="H36" s="118">
        <v>0</v>
      </c>
      <c r="I36" s="52">
        <f t="shared" si="27"/>
        <v>0</v>
      </c>
      <c r="J36" s="52" t="s">
        <v>15</v>
      </c>
      <c r="K36" s="53" t="s">
        <v>15</v>
      </c>
      <c r="L36" s="272">
        <f t="shared" si="30"/>
        <v>0</v>
      </c>
      <c r="M36" s="188" t="e">
        <f t="shared" ref="M36:M59" si="33">H36/C36</f>
        <v>#DIV/0!</v>
      </c>
      <c r="N36" s="181">
        <f t="shared" si="0"/>
        <v>0</v>
      </c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</row>
    <row r="37" spans="1:79" s="8" customFormat="1" ht="16.5" customHeight="1" thickBot="1" x14ac:dyDescent="0.3">
      <c r="A37" s="34" t="s">
        <v>121</v>
      </c>
      <c r="B37" s="151" t="s">
        <v>60</v>
      </c>
      <c r="C37" s="284">
        <v>11698.6</v>
      </c>
      <c r="D37" s="123">
        <v>82910.399999999994</v>
      </c>
      <c r="E37" s="123">
        <v>82910.399999999994</v>
      </c>
      <c r="F37" s="122">
        <f t="shared" si="29"/>
        <v>0</v>
      </c>
      <c r="G37" s="248">
        <v>17938.099999999999</v>
      </c>
      <c r="H37" s="121">
        <v>12240.9</v>
      </c>
      <c r="I37" s="35">
        <f t="shared" si="27"/>
        <v>7.9707474240230045E-2</v>
      </c>
      <c r="J37" s="35">
        <f t="shared" si="28"/>
        <v>0.68239668638261586</v>
      </c>
      <c r="K37" s="36">
        <f t="shared" si="25"/>
        <v>0.14764010305100447</v>
      </c>
      <c r="L37" s="285">
        <f t="shared" si="30"/>
        <v>-5697.1999999999989</v>
      </c>
      <c r="M37" s="186">
        <f t="shared" si="33"/>
        <v>1.0463559742191373</v>
      </c>
      <c r="N37" s="181">
        <f t="shared" si="0"/>
        <v>542.29999999999927</v>
      </c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</row>
    <row r="38" spans="1:79" s="2" customFormat="1" ht="19.5" customHeight="1" thickBot="1" x14ac:dyDescent="0.3">
      <c r="A38" s="37" t="s">
        <v>26</v>
      </c>
      <c r="B38" s="152" t="s">
        <v>97</v>
      </c>
      <c r="C38" s="192">
        <f>SUM(C39:C42)</f>
        <v>1573.1999999999998</v>
      </c>
      <c r="D38" s="66">
        <f>SUM(D39:D42)</f>
        <v>6517.4</v>
      </c>
      <c r="E38" s="66">
        <f>SUM(E39:E42)</f>
        <v>6517.4</v>
      </c>
      <c r="F38" s="199">
        <f>E38-D38</f>
        <v>0</v>
      </c>
      <c r="G38" s="245">
        <f>SUM(G39:G42)</f>
        <v>848.2</v>
      </c>
      <c r="H38" s="197">
        <f>SUM(H39:H42)</f>
        <v>506.1</v>
      </c>
      <c r="I38" s="21">
        <f>H38/$H$8</f>
        <v>3.295505454090829E-3</v>
      </c>
      <c r="J38" s="21">
        <f>H38/G38</f>
        <v>0.59667531242631455</v>
      </c>
      <c r="K38" s="22">
        <f>H38/E38</f>
        <v>7.7653665572160691E-2</v>
      </c>
      <c r="L38" s="253">
        <f>H38-G38</f>
        <v>-342.1</v>
      </c>
      <c r="M38" s="183">
        <f t="shared" si="33"/>
        <v>0.32170099160945848</v>
      </c>
      <c r="N38" s="179">
        <f t="shared" si="0"/>
        <v>-1067.0999999999999</v>
      </c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</row>
    <row r="39" spans="1:79" ht="16.5" hidden="1" customHeight="1" thickBot="1" x14ac:dyDescent="0.25">
      <c r="A39" s="23" t="s">
        <v>27</v>
      </c>
      <c r="B39" s="154" t="s">
        <v>80</v>
      </c>
      <c r="C39" s="286">
        <v>0</v>
      </c>
      <c r="D39" s="113"/>
      <c r="E39" s="113"/>
      <c r="F39" s="112">
        <f>E39-D39</f>
        <v>0</v>
      </c>
      <c r="G39" s="202"/>
      <c r="H39" s="111"/>
      <c r="I39" s="27">
        <f t="shared" ref="I39:I47" si="34">H39/$H$8</f>
        <v>0</v>
      </c>
      <c r="J39" s="27" t="s">
        <v>15</v>
      </c>
      <c r="K39" s="28" t="e">
        <f t="shared" ref="K39" si="35">H39/E39</f>
        <v>#DIV/0!</v>
      </c>
      <c r="L39" s="173">
        <f t="shared" ref="L39" si="36">H39-G39</f>
        <v>0</v>
      </c>
      <c r="M39" s="184" t="s">
        <v>15</v>
      </c>
      <c r="N39" s="180">
        <f t="shared" si="0"/>
        <v>0</v>
      </c>
    </row>
    <row r="40" spans="1:79" ht="16.5" customHeight="1" x14ac:dyDescent="0.25">
      <c r="A40" s="29" t="s">
        <v>28</v>
      </c>
      <c r="B40" s="154" t="s">
        <v>81</v>
      </c>
      <c r="C40" s="267">
        <v>963.3</v>
      </c>
      <c r="D40" s="116">
        <v>3306.8</v>
      </c>
      <c r="E40" s="116">
        <v>3306.8</v>
      </c>
      <c r="F40" s="115">
        <f t="shared" ref="F40:F44" si="37">E40-D40</f>
        <v>0</v>
      </c>
      <c r="G40" s="201">
        <v>0</v>
      </c>
      <c r="H40" s="114">
        <v>0</v>
      </c>
      <c r="I40" s="32">
        <f t="shared" si="34"/>
        <v>0</v>
      </c>
      <c r="J40" s="32" t="s">
        <v>15</v>
      </c>
      <c r="K40" s="33">
        <f t="shared" si="25"/>
        <v>0</v>
      </c>
      <c r="L40" s="175">
        <f t="shared" ref="L40:L42" si="38">H40-G40</f>
        <v>0</v>
      </c>
      <c r="M40" s="185">
        <f t="shared" si="33"/>
        <v>0</v>
      </c>
      <c r="N40" s="180">
        <f t="shared" si="0"/>
        <v>-963.3</v>
      </c>
    </row>
    <row r="41" spans="1:79" ht="16.5" hidden="1" customHeight="1" thickBot="1" x14ac:dyDescent="0.25">
      <c r="A41" s="29" t="s">
        <v>29</v>
      </c>
      <c r="B41" s="154" t="s">
        <v>82</v>
      </c>
      <c r="C41" s="267"/>
      <c r="D41" s="116"/>
      <c r="E41" s="116"/>
      <c r="F41" s="115">
        <f t="shared" si="37"/>
        <v>0</v>
      </c>
      <c r="G41" s="201">
        <f>'ТАБЛИЦА 2 (ГРБС)'!AE39</f>
        <v>0</v>
      </c>
      <c r="H41" s="114">
        <f>'ТАБЛИЦА 2 (ГРБС)'!AF39</f>
        <v>0</v>
      </c>
      <c r="I41" s="32">
        <f t="shared" si="34"/>
        <v>0</v>
      </c>
      <c r="J41" s="32" t="s">
        <v>15</v>
      </c>
      <c r="K41" s="33" t="s">
        <v>15</v>
      </c>
      <c r="L41" s="175" t="s">
        <v>15</v>
      </c>
      <c r="M41" s="185" t="s">
        <v>15</v>
      </c>
      <c r="N41" s="180">
        <f t="shared" si="0"/>
        <v>0</v>
      </c>
    </row>
    <row r="42" spans="1:79" ht="16.5" customHeight="1" thickBot="1" x14ac:dyDescent="0.3">
      <c r="A42" s="29" t="s">
        <v>39</v>
      </c>
      <c r="B42" s="154" t="s">
        <v>83</v>
      </c>
      <c r="C42" s="267">
        <v>609.9</v>
      </c>
      <c r="D42" s="116">
        <v>3210.6</v>
      </c>
      <c r="E42" s="116">
        <v>3210.6</v>
      </c>
      <c r="F42" s="115">
        <f>E42-D42</f>
        <v>0</v>
      </c>
      <c r="G42" s="201">
        <v>848.2</v>
      </c>
      <c r="H42" s="114">
        <v>506.1</v>
      </c>
      <c r="I42" s="32">
        <f>H42/$H$8</f>
        <v>3.295505454090829E-3</v>
      </c>
      <c r="J42" s="32">
        <f t="shared" ref="J42" si="39">H42/G42</f>
        <v>0.59667531242631455</v>
      </c>
      <c r="K42" s="33">
        <f t="shared" ref="K42" si="40">H42/E42</f>
        <v>0.1576340870865259</v>
      </c>
      <c r="L42" s="175">
        <f t="shared" si="38"/>
        <v>-342.1</v>
      </c>
      <c r="M42" s="185">
        <f>H42/C42</f>
        <v>0.82980816527299561</v>
      </c>
      <c r="N42" s="180">
        <f t="shared" si="0"/>
        <v>-103.79999999999995</v>
      </c>
    </row>
    <row r="43" spans="1:79" s="8" customFormat="1" ht="16.5" hidden="1" customHeight="1" thickBot="1" x14ac:dyDescent="0.3">
      <c r="A43" s="49" t="s">
        <v>46</v>
      </c>
      <c r="B43" s="151" t="s">
        <v>60</v>
      </c>
      <c r="C43" s="193">
        <v>0</v>
      </c>
      <c r="D43" s="120"/>
      <c r="E43" s="120"/>
      <c r="F43" s="119">
        <f t="shared" si="37"/>
        <v>0</v>
      </c>
      <c r="G43" s="201">
        <f>'ТАБЛИЦА 2 (ГРБС)'!AE41</f>
        <v>0</v>
      </c>
      <c r="H43" s="114">
        <f>'ТАБЛИЦА 2 (ГРБС)'!AF41</f>
        <v>0</v>
      </c>
      <c r="I43" s="52">
        <f t="shared" si="34"/>
        <v>0</v>
      </c>
      <c r="J43" s="32" t="s">
        <v>15</v>
      </c>
      <c r="K43" s="33" t="s">
        <v>15</v>
      </c>
      <c r="L43" s="175">
        <f t="shared" ref="L43" si="41">H43-G43</f>
        <v>0</v>
      </c>
      <c r="M43" s="185" t="e">
        <f>H43/C43</f>
        <v>#DIV/0!</v>
      </c>
      <c r="N43" s="181">
        <f t="shared" si="0"/>
        <v>0</v>
      </c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</row>
    <row r="44" spans="1:79" s="8" customFormat="1" ht="16.5" hidden="1" customHeight="1" thickBot="1" x14ac:dyDescent="0.3">
      <c r="A44" s="34" t="s">
        <v>47</v>
      </c>
      <c r="B44" s="151" t="s">
        <v>60</v>
      </c>
      <c r="C44" s="284">
        <v>0</v>
      </c>
      <c r="D44" s="292">
        <v>0</v>
      </c>
      <c r="E44" s="292">
        <v>0</v>
      </c>
      <c r="F44" s="122">
        <f t="shared" si="37"/>
        <v>0</v>
      </c>
      <c r="G44" s="297">
        <v>0</v>
      </c>
      <c r="H44" s="121">
        <v>0</v>
      </c>
      <c r="I44" s="35">
        <f t="shared" si="34"/>
        <v>0</v>
      </c>
      <c r="J44" s="35" t="s">
        <v>15</v>
      </c>
      <c r="K44" s="36" t="s">
        <v>15</v>
      </c>
      <c r="L44" s="285" t="s">
        <v>15</v>
      </c>
      <c r="M44" s="186" t="s">
        <v>15</v>
      </c>
      <c r="N44" s="181">
        <f t="shared" si="0"/>
        <v>0</v>
      </c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</row>
    <row r="45" spans="1:79" s="2" customFormat="1" ht="21.75" customHeight="1" thickBot="1" x14ac:dyDescent="0.3">
      <c r="A45" s="37" t="s">
        <v>10</v>
      </c>
      <c r="B45" s="152" t="s">
        <v>98</v>
      </c>
      <c r="C45" s="192">
        <f>SUM(C46:C47)</f>
        <v>0</v>
      </c>
      <c r="D45" s="66">
        <f>SUM(D46:D47)</f>
        <v>8254.7999999999993</v>
      </c>
      <c r="E45" s="66">
        <f>SUM(E46:E47)</f>
        <v>8254.7999999999993</v>
      </c>
      <c r="F45" s="199">
        <f>E45-D45</f>
        <v>0</v>
      </c>
      <c r="G45" s="245">
        <f>SUM(G46:G47)</f>
        <v>0</v>
      </c>
      <c r="H45" s="197">
        <f>SUM(H46:H47)</f>
        <v>0</v>
      </c>
      <c r="I45" s="21">
        <f t="shared" si="34"/>
        <v>0</v>
      </c>
      <c r="J45" s="21">
        <v>0</v>
      </c>
      <c r="K45" s="22">
        <f>H45/E45</f>
        <v>0</v>
      </c>
      <c r="L45" s="253">
        <f>H45-G45</f>
        <v>0</v>
      </c>
      <c r="M45" s="183" t="s">
        <v>15</v>
      </c>
      <c r="N45" s="179">
        <f t="shared" si="0"/>
        <v>0</v>
      </c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79" ht="15.75" thickBot="1" x14ac:dyDescent="0.3">
      <c r="A46" s="23" t="s">
        <v>2</v>
      </c>
      <c r="B46" s="154" t="s">
        <v>84</v>
      </c>
      <c r="C46" s="43">
        <v>0</v>
      </c>
      <c r="D46" s="113">
        <v>8254.7999999999993</v>
      </c>
      <c r="E46" s="113">
        <v>8254.7999999999993</v>
      </c>
      <c r="F46" s="112">
        <f>E46-D46</f>
        <v>0</v>
      </c>
      <c r="G46" s="201">
        <v>0</v>
      </c>
      <c r="H46" s="114">
        <v>0</v>
      </c>
      <c r="I46" s="27">
        <f t="shared" si="34"/>
        <v>0</v>
      </c>
      <c r="J46" s="32">
        <v>0</v>
      </c>
      <c r="K46" s="28">
        <f>H46/E46</f>
        <v>0</v>
      </c>
      <c r="L46" s="173">
        <f t="shared" ref="L46" si="42">H46-G46</f>
        <v>0</v>
      </c>
      <c r="M46" s="184" t="s">
        <v>15</v>
      </c>
      <c r="N46" s="180">
        <f t="shared" si="0"/>
        <v>0</v>
      </c>
    </row>
    <row r="47" spans="1:79" ht="22.5" hidden="1" customHeight="1" thickBot="1" x14ac:dyDescent="0.3">
      <c r="A47" s="38" t="s">
        <v>30</v>
      </c>
      <c r="B47" s="154" t="s">
        <v>85</v>
      </c>
      <c r="C47" s="46">
        <v>0</v>
      </c>
      <c r="D47" s="177">
        <v>0</v>
      </c>
      <c r="E47" s="177">
        <v>0</v>
      </c>
      <c r="F47" s="115">
        <f>E47-D47</f>
        <v>0</v>
      </c>
      <c r="G47" s="195">
        <v>0</v>
      </c>
      <c r="H47" s="268">
        <v>0</v>
      </c>
      <c r="I47" s="32">
        <f t="shared" si="34"/>
        <v>0</v>
      </c>
      <c r="J47" s="32" t="s">
        <v>15</v>
      </c>
      <c r="K47" s="33" t="s">
        <v>15</v>
      </c>
      <c r="L47" s="175" t="s">
        <v>15</v>
      </c>
      <c r="M47" s="185" t="s">
        <v>15</v>
      </c>
      <c r="N47" s="180">
        <f t="shared" si="0"/>
        <v>0</v>
      </c>
    </row>
    <row r="48" spans="1:79" s="2" customFormat="1" ht="21.75" hidden="1" customHeight="1" thickBot="1" x14ac:dyDescent="0.3">
      <c r="A48" s="37" t="s">
        <v>31</v>
      </c>
      <c r="B48" s="152"/>
      <c r="C48" s="266">
        <f>SUM(C49:C49)</f>
        <v>0</v>
      </c>
      <c r="D48" s="264">
        <f>SUM(D49:D49)</f>
        <v>0</v>
      </c>
      <c r="E48" s="264">
        <f>SUM(E49:E49)</f>
        <v>0</v>
      </c>
      <c r="F48" s="261">
        <f>SUM(F49:F49)</f>
        <v>0</v>
      </c>
      <c r="G48" s="298"/>
      <c r="H48" s="269">
        <f>SUM(H49:H49)</f>
        <v>0</v>
      </c>
      <c r="I48" s="262">
        <f>H48/$H$8</f>
        <v>0</v>
      </c>
      <c r="J48" s="262"/>
      <c r="K48" s="263" t="s">
        <v>15</v>
      </c>
      <c r="L48" s="271">
        <f t="shared" ref="L48:L49" si="43">H48-F48</f>
        <v>0</v>
      </c>
      <c r="M48" s="273" t="s">
        <v>15</v>
      </c>
      <c r="N48" s="180">
        <f t="shared" si="0"/>
        <v>0</v>
      </c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 ht="18.75" hidden="1" customHeight="1" thickBot="1" x14ac:dyDescent="0.3">
      <c r="A49" s="59" t="s">
        <v>38</v>
      </c>
      <c r="B49" s="153"/>
      <c r="C49" s="56">
        <v>0</v>
      </c>
      <c r="D49" s="178">
        <v>0</v>
      </c>
      <c r="E49" s="178">
        <v>0</v>
      </c>
      <c r="F49" s="125">
        <v>0</v>
      </c>
      <c r="G49" s="249"/>
      <c r="H49" s="196">
        <v>0</v>
      </c>
      <c r="I49" s="41">
        <f>H49/$H$8</f>
        <v>0</v>
      </c>
      <c r="J49" s="41"/>
      <c r="K49" s="42" t="s">
        <v>15</v>
      </c>
      <c r="L49" s="283">
        <f t="shared" si="43"/>
        <v>0</v>
      </c>
      <c r="M49" s="187" t="s">
        <v>15</v>
      </c>
      <c r="N49" s="180">
        <f t="shared" si="0"/>
        <v>0</v>
      </c>
    </row>
    <row r="50" spans="1:79" s="2" customFormat="1" ht="19.5" customHeight="1" thickBot="1" x14ac:dyDescent="0.3">
      <c r="A50" s="37" t="s">
        <v>11</v>
      </c>
      <c r="B50" s="152" t="s">
        <v>86</v>
      </c>
      <c r="C50" s="192">
        <f>SUM(C51:C53)</f>
        <v>2716.1</v>
      </c>
      <c r="D50" s="66">
        <f>SUM(D51:D53)</f>
        <v>15336.1</v>
      </c>
      <c r="E50" s="66">
        <f>SUM(E51:E53)</f>
        <v>15336.1</v>
      </c>
      <c r="F50" s="199">
        <f>E50-D50</f>
        <v>0</v>
      </c>
      <c r="G50" s="245">
        <f>SUM(G51:G53)</f>
        <v>2790.7</v>
      </c>
      <c r="H50" s="197">
        <f>SUM(H51:H53)</f>
        <v>2665.2999999999997</v>
      </c>
      <c r="I50" s="21">
        <f t="shared" ref="I50:I62" si="44">H50/$H$8</f>
        <v>1.7355286873717221E-2</v>
      </c>
      <c r="J50" s="21">
        <f>H50/G50</f>
        <v>0.95506503744580207</v>
      </c>
      <c r="K50" s="22">
        <f>H50/E50</f>
        <v>0.17379255482163</v>
      </c>
      <c r="L50" s="253">
        <f>H50-G50</f>
        <v>-125.40000000000009</v>
      </c>
      <c r="M50" s="183">
        <f t="shared" si="33"/>
        <v>0.98129671219763626</v>
      </c>
      <c r="N50" s="179">
        <f t="shared" si="0"/>
        <v>-50.800000000000182</v>
      </c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</row>
    <row r="51" spans="1:79" ht="16.5" customHeight="1" x14ac:dyDescent="0.25">
      <c r="A51" s="23" t="s">
        <v>32</v>
      </c>
      <c r="B51" s="154" t="s">
        <v>87</v>
      </c>
      <c r="C51" s="286">
        <v>2067.1999999999998</v>
      </c>
      <c r="D51" s="113">
        <v>13294.1</v>
      </c>
      <c r="E51" s="113">
        <v>13294.1</v>
      </c>
      <c r="F51" s="112">
        <f>E51-D51</f>
        <v>0</v>
      </c>
      <c r="G51" s="202">
        <v>2215.6999999999998</v>
      </c>
      <c r="H51" s="111">
        <v>2205.6</v>
      </c>
      <c r="I51" s="27">
        <f t="shared" si="44"/>
        <v>1.4361918256357898E-2</v>
      </c>
      <c r="J51" s="27">
        <f>H51/G51</f>
        <v>0.99544162115809909</v>
      </c>
      <c r="K51" s="28">
        <f>H51/E51</f>
        <v>0.16590818483387365</v>
      </c>
      <c r="L51" s="173">
        <f>H51-G51</f>
        <v>-10.099999999999909</v>
      </c>
      <c r="M51" s="184">
        <f t="shared" si="33"/>
        <v>1.0669504643962848</v>
      </c>
      <c r="N51" s="180">
        <f t="shared" si="0"/>
        <v>138.40000000000009</v>
      </c>
    </row>
    <row r="52" spans="1:79" ht="16.5" customHeight="1" thickBot="1" x14ac:dyDescent="0.3">
      <c r="A52" s="29" t="s">
        <v>3</v>
      </c>
      <c r="B52" s="154" t="s">
        <v>88</v>
      </c>
      <c r="C52" s="267">
        <v>648.9</v>
      </c>
      <c r="D52" s="116">
        <v>2042</v>
      </c>
      <c r="E52" s="116">
        <v>2042</v>
      </c>
      <c r="F52" s="115">
        <f t="shared" ref="F52:F53" si="45">E52-D52</f>
        <v>0</v>
      </c>
      <c r="G52" s="201">
        <v>575</v>
      </c>
      <c r="H52" s="114">
        <v>459.7</v>
      </c>
      <c r="I52" s="32">
        <f t="shared" si="44"/>
        <v>2.9933686173593244E-3</v>
      </c>
      <c r="J52" s="32">
        <f t="shared" ref="J52" si="46">H52/G52</f>
        <v>0.79947826086956519</v>
      </c>
      <c r="K52" s="33">
        <f t="shared" ref="K52" si="47">H52/E52</f>
        <v>0.22512242899118512</v>
      </c>
      <c r="L52" s="175">
        <f t="shared" ref="L52" si="48">H52-G52</f>
        <v>-115.30000000000001</v>
      </c>
      <c r="M52" s="185">
        <f t="shared" si="33"/>
        <v>0.70842965017722304</v>
      </c>
      <c r="N52" s="180">
        <f t="shared" si="0"/>
        <v>-189.2</v>
      </c>
    </row>
    <row r="53" spans="1:79" ht="16.5" hidden="1" customHeight="1" thickBot="1" x14ac:dyDescent="0.3">
      <c r="A53" s="38" t="s">
        <v>33</v>
      </c>
      <c r="B53" s="154" t="s">
        <v>89</v>
      </c>
      <c r="C53" s="56">
        <v>0</v>
      </c>
      <c r="D53" s="178">
        <v>0</v>
      </c>
      <c r="E53" s="178">
        <v>0</v>
      </c>
      <c r="F53" s="125">
        <f t="shared" si="45"/>
        <v>0</v>
      </c>
      <c r="G53" s="249">
        <v>0</v>
      </c>
      <c r="H53" s="196">
        <v>0</v>
      </c>
      <c r="I53" s="41">
        <f t="shared" si="44"/>
        <v>0</v>
      </c>
      <c r="J53" s="41" t="s">
        <v>15</v>
      </c>
      <c r="K53" s="42" t="s">
        <v>15</v>
      </c>
      <c r="L53" s="283" t="s">
        <v>15</v>
      </c>
      <c r="M53" s="187" t="s">
        <v>15</v>
      </c>
      <c r="N53" s="180">
        <f t="shared" si="0"/>
        <v>0</v>
      </c>
    </row>
    <row r="54" spans="1:79" s="2" customFormat="1" ht="19.5" customHeight="1" thickBot="1" x14ac:dyDescent="0.3">
      <c r="A54" s="37" t="s">
        <v>34</v>
      </c>
      <c r="B54" s="152" t="s">
        <v>90</v>
      </c>
      <c r="C54" s="192">
        <f>SUM(C55:C56)</f>
        <v>11455.8</v>
      </c>
      <c r="D54" s="66">
        <f>SUM(D55:D56)</f>
        <v>38184.6</v>
      </c>
      <c r="E54" s="66">
        <f>SUM(E55:E56)</f>
        <v>38184.6</v>
      </c>
      <c r="F54" s="199">
        <f t="shared" ref="F54:F60" si="49">E54-D54</f>
        <v>0</v>
      </c>
      <c r="G54" s="245">
        <f>SUM(G55:G56)</f>
        <v>14138.5</v>
      </c>
      <c r="H54" s="197">
        <f>SUM(H55:H56)</f>
        <v>2517.3000000000002</v>
      </c>
      <c r="I54" s="21">
        <f t="shared" ref="I54:I56" si="50">H54/$H$8</f>
        <v>1.6391574549659838E-2</v>
      </c>
      <c r="J54" s="21">
        <f>H54/G54</f>
        <v>0.17804576157300989</v>
      </c>
      <c r="K54" s="22">
        <f>H54/E54</f>
        <v>6.5924482644835886E-2</v>
      </c>
      <c r="L54" s="253">
        <f t="shared" ref="L54" si="51">H54-G54</f>
        <v>-11621.2</v>
      </c>
      <c r="M54" s="183">
        <f t="shared" si="33"/>
        <v>0.21974021892840312</v>
      </c>
      <c r="N54" s="179">
        <f t="shared" ref="N54:N56" si="52">H54-C54</f>
        <v>-8938.5</v>
      </c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 ht="16.5" hidden="1" customHeight="1" x14ac:dyDescent="0.25">
      <c r="A55" s="23" t="s">
        <v>35</v>
      </c>
      <c r="B55" s="154" t="s">
        <v>91</v>
      </c>
      <c r="C55" s="43">
        <v>0</v>
      </c>
      <c r="D55" s="113">
        <v>0</v>
      </c>
      <c r="E55" s="113">
        <v>0</v>
      </c>
      <c r="F55" s="112">
        <f t="shared" si="49"/>
        <v>0</v>
      </c>
      <c r="G55" s="202">
        <v>0</v>
      </c>
      <c r="H55" s="111">
        <v>0</v>
      </c>
      <c r="I55" s="27">
        <f t="shared" si="50"/>
        <v>0</v>
      </c>
      <c r="J55" s="27" t="e">
        <f>H55/G55</f>
        <v>#DIV/0!</v>
      </c>
      <c r="K55" s="28" t="s">
        <v>15</v>
      </c>
      <c r="L55" s="173" t="s">
        <v>15</v>
      </c>
      <c r="M55" s="184" t="e">
        <f t="shared" si="33"/>
        <v>#DIV/0!</v>
      </c>
      <c r="N55" s="180">
        <f t="shared" si="52"/>
        <v>0</v>
      </c>
    </row>
    <row r="56" spans="1:79" ht="16.5" customHeight="1" thickBot="1" x14ac:dyDescent="0.3">
      <c r="A56" s="38" t="s">
        <v>36</v>
      </c>
      <c r="B56" s="154" t="s">
        <v>92</v>
      </c>
      <c r="C56" s="287">
        <v>11455.8</v>
      </c>
      <c r="D56" s="126">
        <v>38184.6</v>
      </c>
      <c r="E56" s="126">
        <v>38184.6</v>
      </c>
      <c r="F56" s="125">
        <f t="shared" si="49"/>
        <v>0</v>
      </c>
      <c r="G56" s="246">
        <v>14138.5</v>
      </c>
      <c r="H56" s="124">
        <v>2517.3000000000002</v>
      </c>
      <c r="I56" s="41">
        <f t="shared" si="50"/>
        <v>1.6391574549659838E-2</v>
      </c>
      <c r="J56" s="32">
        <f t="shared" ref="J56" si="53">H56/G56</f>
        <v>0.17804576157300989</v>
      </c>
      <c r="K56" s="42">
        <f>H56/E56</f>
        <v>6.5924482644835886E-2</v>
      </c>
      <c r="L56" s="283">
        <f t="shared" ref="L56" si="54">H56-G56</f>
        <v>-11621.2</v>
      </c>
      <c r="M56" s="187">
        <f t="shared" si="33"/>
        <v>0.21974021892840312</v>
      </c>
      <c r="N56" s="180">
        <f t="shared" si="52"/>
        <v>-8938.5</v>
      </c>
    </row>
    <row r="57" spans="1:79" s="2" customFormat="1" ht="19.5" customHeight="1" thickBot="1" x14ac:dyDescent="0.3">
      <c r="A57" s="228" t="s">
        <v>108</v>
      </c>
      <c r="B57" s="150" t="s">
        <v>106</v>
      </c>
      <c r="C57" s="192">
        <f>C58</f>
        <v>216.7</v>
      </c>
      <c r="D57" s="66">
        <f>SUM(D58:D58)</f>
        <v>3128</v>
      </c>
      <c r="E57" s="66">
        <f>SUM(E58:E58)</f>
        <v>3128</v>
      </c>
      <c r="F57" s="199">
        <f t="shared" si="49"/>
        <v>0</v>
      </c>
      <c r="G57" s="245">
        <f>SUM(G58:G58)</f>
        <v>623.9</v>
      </c>
      <c r="H57" s="197">
        <f>SUM(H58:H58)</f>
        <v>242.4</v>
      </c>
      <c r="I57" s="21">
        <f t="shared" si="44"/>
        <v>1.5784045091318255E-3</v>
      </c>
      <c r="J57" s="21">
        <f>H57/G57</f>
        <v>0.38852380189132874</v>
      </c>
      <c r="K57" s="22">
        <f>H57/E57</f>
        <v>7.7493606138107421E-2</v>
      </c>
      <c r="L57" s="253">
        <f t="shared" ref="L57:L61" si="55">H57-G57</f>
        <v>-381.5</v>
      </c>
      <c r="M57" s="183">
        <f t="shared" si="33"/>
        <v>1.1185971389017075</v>
      </c>
      <c r="N57" s="179">
        <f t="shared" si="0"/>
        <v>25.700000000000017</v>
      </c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 ht="16.5" customHeight="1" thickBot="1" x14ac:dyDescent="0.3">
      <c r="A58" s="107" t="s">
        <v>109</v>
      </c>
      <c r="B58" s="154" t="s">
        <v>107</v>
      </c>
      <c r="C58" s="288">
        <v>216.7</v>
      </c>
      <c r="D58" s="257">
        <v>3128</v>
      </c>
      <c r="E58" s="257">
        <v>3128</v>
      </c>
      <c r="F58" s="200">
        <f t="shared" si="49"/>
        <v>0</v>
      </c>
      <c r="G58" s="299">
        <v>623.9</v>
      </c>
      <c r="H58" s="256">
        <v>242.4</v>
      </c>
      <c r="I58" s="60">
        <f t="shared" si="44"/>
        <v>1.5784045091318255E-3</v>
      </c>
      <c r="J58" s="60">
        <f>H58/G58</f>
        <v>0.38852380189132874</v>
      </c>
      <c r="K58" s="61">
        <f>H58/E58</f>
        <v>7.7493606138107421E-2</v>
      </c>
      <c r="L58" s="254">
        <f t="shared" si="55"/>
        <v>-381.5</v>
      </c>
      <c r="M58" s="184">
        <f>H58/C58</f>
        <v>1.1185971389017075</v>
      </c>
      <c r="N58" s="180">
        <f t="shared" si="0"/>
        <v>25.700000000000017</v>
      </c>
    </row>
    <row r="59" spans="1:79" s="2" customFormat="1" ht="26.25" thickBot="1" x14ac:dyDescent="0.3">
      <c r="A59" s="258" t="s">
        <v>110</v>
      </c>
      <c r="B59" s="152" t="s">
        <v>93</v>
      </c>
      <c r="C59" s="192">
        <f>SUM(C60:C62)</f>
        <v>48708</v>
      </c>
      <c r="D59" s="66">
        <f>SUM(D60:D62)</f>
        <v>281068.09999999998</v>
      </c>
      <c r="E59" s="66">
        <f>SUM(E60:E62)</f>
        <v>281068.09999999998</v>
      </c>
      <c r="F59" s="199">
        <f t="shared" si="49"/>
        <v>0</v>
      </c>
      <c r="G59" s="245">
        <f>SUM(G60:G62)</f>
        <v>62148</v>
      </c>
      <c r="H59" s="197">
        <f>SUM(H60:H62)</f>
        <v>49206.2</v>
      </c>
      <c r="I59" s="21">
        <f t="shared" si="44"/>
        <v>0.32040960378400341</v>
      </c>
      <c r="J59" s="21">
        <f>H59/G59</f>
        <v>0.79175838321426273</v>
      </c>
      <c r="K59" s="22">
        <f>H59/E59</f>
        <v>0.17506860437025759</v>
      </c>
      <c r="L59" s="253">
        <f t="shared" si="55"/>
        <v>-12941.800000000003</v>
      </c>
      <c r="M59" s="183">
        <f t="shared" si="33"/>
        <v>1.0102282992526894</v>
      </c>
      <c r="N59" s="179">
        <f t="shared" si="0"/>
        <v>498.19999999999709</v>
      </c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</row>
    <row r="60" spans="1:79" ht="16.5" customHeight="1" x14ac:dyDescent="0.25">
      <c r="A60" s="82" t="s">
        <v>18</v>
      </c>
      <c r="B60" s="190" t="s">
        <v>94</v>
      </c>
      <c r="C60" s="286">
        <v>14946.2</v>
      </c>
      <c r="D60" s="113">
        <v>72444.3</v>
      </c>
      <c r="E60" s="113">
        <v>72444.3</v>
      </c>
      <c r="F60" s="112">
        <f t="shared" si="49"/>
        <v>0</v>
      </c>
      <c r="G60" s="202">
        <v>18111.5</v>
      </c>
      <c r="H60" s="111">
        <v>18111.5</v>
      </c>
      <c r="I60" s="27">
        <f t="shared" si="44"/>
        <v>0.11793429565652251</v>
      </c>
      <c r="J60" s="27">
        <f>H60/G60</f>
        <v>1</v>
      </c>
      <c r="K60" s="28">
        <f>H60/E60</f>
        <v>0.25000586657611434</v>
      </c>
      <c r="L60" s="173">
        <f t="shared" si="55"/>
        <v>0</v>
      </c>
      <c r="M60" s="184">
        <f>H60/C60</f>
        <v>1.2117795827702025</v>
      </c>
      <c r="N60" s="180">
        <f t="shared" si="0"/>
        <v>3165.2999999999993</v>
      </c>
    </row>
    <row r="61" spans="1:79" ht="16.5" customHeight="1" x14ac:dyDescent="0.25">
      <c r="A61" s="89" t="s">
        <v>54</v>
      </c>
      <c r="B61" s="154" t="s">
        <v>95</v>
      </c>
      <c r="C61" s="267">
        <v>21881</v>
      </c>
      <c r="D61" s="116">
        <v>134297.79999999999</v>
      </c>
      <c r="E61" s="116">
        <v>134297.79999999999</v>
      </c>
      <c r="F61" s="115">
        <f t="shared" ref="F61:F62" si="56">E61-D61</f>
        <v>0</v>
      </c>
      <c r="G61" s="201">
        <v>26811</v>
      </c>
      <c r="H61" s="114">
        <v>19601</v>
      </c>
      <c r="I61" s="32">
        <f t="shared" si="44"/>
        <v>0.12763327880978925</v>
      </c>
      <c r="J61" s="32">
        <f t="shared" ref="J61:J62" si="57">H61/G61</f>
        <v>0.73108052664950951</v>
      </c>
      <c r="K61" s="33">
        <f t="shared" ref="K61:K62" si="58">H61/E61</f>
        <v>0.145951757958805</v>
      </c>
      <c r="L61" s="175">
        <f t="shared" si="55"/>
        <v>-7210</v>
      </c>
      <c r="M61" s="185">
        <f>H61/C61</f>
        <v>0.89580000914035007</v>
      </c>
      <c r="N61" s="180">
        <f t="shared" si="0"/>
        <v>-2280</v>
      </c>
    </row>
    <row r="62" spans="1:79" ht="16.5" customHeight="1" thickBot="1" x14ac:dyDescent="0.3">
      <c r="A62" s="130" t="s">
        <v>37</v>
      </c>
      <c r="B62" s="191" t="s">
        <v>96</v>
      </c>
      <c r="C62" s="293">
        <v>11880.8</v>
      </c>
      <c r="D62" s="310">
        <v>74326</v>
      </c>
      <c r="E62" s="134">
        <v>74326</v>
      </c>
      <c r="F62" s="134">
        <f t="shared" si="56"/>
        <v>0</v>
      </c>
      <c r="G62" s="244">
        <v>17225.5</v>
      </c>
      <c r="H62" s="133">
        <v>11493.7</v>
      </c>
      <c r="I62" s="64">
        <f t="shared" si="44"/>
        <v>7.4842029317691683E-2</v>
      </c>
      <c r="J62" s="64">
        <f t="shared" si="57"/>
        <v>0.66724913645467476</v>
      </c>
      <c r="K62" s="174">
        <f t="shared" si="58"/>
        <v>0.15463902268385224</v>
      </c>
      <c r="L62" s="176">
        <f t="shared" ref="L62" si="59">H62-G62</f>
        <v>-5731.7999999999993</v>
      </c>
      <c r="M62" s="189">
        <f>H62/C62</f>
        <v>0.96741801898862045</v>
      </c>
      <c r="N62" s="180">
        <f t="shared" si="0"/>
        <v>-387.09999999999854</v>
      </c>
    </row>
  </sheetData>
  <mergeCells count="18">
    <mergeCell ref="K1:M1"/>
    <mergeCell ref="D5:G5"/>
    <mergeCell ref="H5:L5"/>
    <mergeCell ref="G6:G7"/>
    <mergeCell ref="H6:H7"/>
    <mergeCell ref="I6:I7"/>
    <mergeCell ref="L6:L7"/>
    <mergeCell ref="A2:M2"/>
    <mergeCell ref="L4:M4"/>
    <mergeCell ref="A5:A7"/>
    <mergeCell ref="C5:C7"/>
    <mergeCell ref="D6:D7"/>
    <mergeCell ref="E6:E7"/>
    <mergeCell ref="F6:F7"/>
    <mergeCell ref="B5:B7"/>
    <mergeCell ref="N5:N7"/>
    <mergeCell ref="J6:K6"/>
    <mergeCell ref="M5:M7"/>
  </mergeCells>
  <pageMargins left="0.18" right="0.2" top="0.27559055118110237" bottom="0.23622047244094491" header="0.31496062992125984" footer="0.19685039370078741"/>
  <pageSetup paperSize="9" scale="55" orientation="landscape" r:id="rId1"/>
  <rowBreaks count="1" manualBreakCount="1">
    <brk id="62" max="16383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67"/>
  <sheetViews>
    <sheetView zoomScaleSheetLayoutView="55" workbookViewId="0">
      <pane xSplit="4" ySplit="15" topLeftCell="E16" activePane="bottomRight" state="frozen"/>
      <selection pane="topRight" activeCell="E1" sqref="E1"/>
      <selection pane="bottomLeft" activeCell="A15" sqref="A15"/>
      <selection pane="bottomRight" activeCell="F64" sqref="F64"/>
    </sheetView>
  </sheetViews>
  <sheetFormatPr defaultRowHeight="15" x14ac:dyDescent="0.25"/>
  <cols>
    <col min="1" max="1" width="51.28515625" customWidth="1"/>
    <col min="2" max="2" width="12.85546875" customWidth="1"/>
    <col min="3" max="3" width="16.85546875" customWidth="1"/>
    <col min="4" max="4" width="16" customWidth="1"/>
    <col min="5" max="5" width="17.42578125" customWidth="1"/>
    <col min="6" max="6" width="13.7109375" customWidth="1"/>
    <col min="7" max="7" width="18.140625" customWidth="1"/>
    <col min="8" max="8" width="16" customWidth="1"/>
    <col min="9" max="9" width="17.7109375" customWidth="1"/>
    <col min="10" max="10" width="13.42578125" customWidth="1"/>
    <col min="11" max="11" width="18.42578125" customWidth="1"/>
    <col min="12" max="12" width="14.42578125" customWidth="1"/>
    <col min="13" max="13" width="18.5703125" customWidth="1"/>
    <col min="14" max="14" width="14.140625" customWidth="1"/>
    <col min="15" max="15" width="17.140625" customWidth="1"/>
    <col min="16" max="16" width="16.28515625" customWidth="1"/>
    <col min="17" max="17" width="16.140625" customWidth="1"/>
    <col min="18" max="18" width="14.42578125" customWidth="1"/>
    <col min="19" max="19" width="13.28515625" hidden="1" customWidth="1"/>
    <col min="20" max="20" width="11.85546875" hidden="1" customWidth="1"/>
    <col min="21" max="21" width="14.42578125" hidden="1" customWidth="1"/>
    <col min="22" max="22" width="11.28515625" hidden="1" customWidth="1"/>
    <col min="23" max="23" width="17.28515625" hidden="1" customWidth="1"/>
    <col min="24" max="24" width="16" hidden="1" customWidth="1"/>
    <col min="25" max="25" width="19.42578125" hidden="1" customWidth="1"/>
    <col min="26" max="26" width="14.42578125" hidden="1" customWidth="1"/>
    <col min="27" max="27" width="17" customWidth="1"/>
    <col min="28" max="28" width="15.140625" customWidth="1"/>
    <col min="29" max="29" width="17" customWidth="1"/>
    <col min="30" max="30" width="13.42578125" customWidth="1"/>
    <col min="31" max="31" width="13.5703125" hidden="1" customWidth="1"/>
    <col min="32" max="32" width="13" hidden="1" customWidth="1"/>
    <col min="33" max="33" width="14.140625" hidden="1" customWidth="1"/>
    <col min="34" max="34" width="11.140625" hidden="1" customWidth="1"/>
    <col min="35" max="35" width="13.28515625" style="3" bestFit="1" customWidth="1"/>
    <col min="36" max="40" width="9.140625" style="3"/>
    <col min="41" max="41" width="8.7109375" style="3" customWidth="1"/>
    <col min="42" max="42" width="9.140625" style="3" hidden="1" customWidth="1"/>
    <col min="43" max="43" width="8.28515625" style="3" hidden="1" customWidth="1"/>
    <col min="44" max="44" width="9.140625" style="3" hidden="1" customWidth="1"/>
    <col min="45" max="45" width="13.85546875" style="3" hidden="1" customWidth="1"/>
    <col min="46" max="46" width="9.140625" style="3" hidden="1" customWidth="1"/>
    <col min="47" max="101" width="9.140625" style="3"/>
  </cols>
  <sheetData>
    <row r="1" spans="1:101" ht="23.25" hidden="1" customHeight="1" x14ac:dyDescent="0.25">
      <c r="I1" s="372"/>
      <c r="J1" s="373"/>
      <c r="Q1" s="361"/>
      <c r="R1" s="361"/>
      <c r="AA1" s="12"/>
      <c r="AB1" s="12"/>
      <c r="AC1" s="361"/>
      <c r="AD1" s="361"/>
      <c r="AG1" s="361"/>
      <c r="AH1" s="361"/>
      <c r="AI1" s="12"/>
      <c r="AS1" s="361"/>
      <c r="AT1" s="361"/>
    </row>
    <row r="2" spans="1:101" ht="24" hidden="1" customHeight="1" x14ac:dyDescent="0.25">
      <c r="A2" s="243"/>
      <c r="B2" s="301"/>
      <c r="C2" s="374"/>
      <c r="D2" s="374"/>
      <c r="E2" s="374"/>
      <c r="F2" s="374"/>
      <c r="G2" s="374"/>
      <c r="H2" s="374"/>
      <c r="I2" s="374"/>
      <c r="J2" s="374"/>
      <c r="K2" s="243"/>
      <c r="L2" s="243"/>
      <c r="M2" s="243"/>
      <c r="N2" s="243"/>
      <c r="O2" s="243"/>
      <c r="P2" s="243"/>
      <c r="Q2" s="243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101" ht="56.25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305" t="s">
        <v>112</v>
      </c>
      <c r="K3" s="1"/>
      <c r="L3" s="1"/>
      <c r="M3" s="1"/>
      <c r="O3" s="1"/>
      <c r="P3" s="355" t="s">
        <v>113</v>
      </c>
      <c r="Q3" s="355"/>
      <c r="R3" s="355"/>
      <c r="S3" s="1"/>
      <c r="T3" s="1"/>
      <c r="U3" s="1"/>
      <c r="V3" s="1"/>
      <c r="W3" s="1"/>
      <c r="X3" s="1"/>
      <c r="Y3" s="1"/>
      <c r="Z3" s="10"/>
      <c r="AA3" s="10"/>
      <c r="AB3" s="355" t="s">
        <v>113</v>
      </c>
      <c r="AC3" s="355"/>
      <c r="AD3" s="355"/>
      <c r="AE3" s="1"/>
      <c r="AF3" s="1"/>
      <c r="AG3" s="1"/>
      <c r="AH3" s="10" t="s">
        <v>13</v>
      </c>
    </row>
    <row r="4" spans="1:101" ht="18.75" customHeight="1" x14ac:dyDescent="0.25">
      <c r="A4" s="375" t="s">
        <v>12</v>
      </c>
      <c r="B4" s="334" t="s">
        <v>58</v>
      </c>
      <c r="C4" s="362" t="s">
        <v>100</v>
      </c>
      <c r="D4" s="363"/>
      <c r="E4" s="363"/>
      <c r="F4" s="364"/>
      <c r="G4" s="362" t="s">
        <v>101</v>
      </c>
      <c r="H4" s="363"/>
      <c r="I4" s="363"/>
      <c r="J4" s="364"/>
      <c r="K4" s="362" t="s">
        <v>102</v>
      </c>
      <c r="L4" s="363"/>
      <c r="M4" s="363"/>
      <c r="N4" s="364"/>
      <c r="O4" s="362" t="s">
        <v>103</v>
      </c>
      <c r="P4" s="363"/>
      <c r="Q4" s="363"/>
      <c r="R4" s="364"/>
      <c r="S4" s="365" t="s">
        <v>51</v>
      </c>
      <c r="T4" s="366"/>
      <c r="U4" s="366"/>
      <c r="V4" s="367"/>
      <c r="W4" s="362" t="s">
        <v>104</v>
      </c>
      <c r="X4" s="363"/>
      <c r="Y4" s="363"/>
      <c r="Z4" s="368"/>
      <c r="AA4" s="365" t="s">
        <v>105</v>
      </c>
      <c r="AB4" s="370"/>
      <c r="AC4" s="370"/>
      <c r="AD4" s="371"/>
      <c r="AE4" s="369" t="s">
        <v>52</v>
      </c>
      <c r="AF4" s="363"/>
      <c r="AG4" s="363"/>
      <c r="AH4" s="364"/>
    </row>
    <row r="5" spans="1:101" ht="39.75" customHeight="1" thickBot="1" x14ac:dyDescent="0.3">
      <c r="A5" s="376"/>
      <c r="B5" s="336"/>
      <c r="C5" s="69" t="s">
        <v>133</v>
      </c>
      <c r="D5" s="68" t="s">
        <v>49</v>
      </c>
      <c r="E5" s="68" t="s">
        <v>50</v>
      </c>
      <c r="F5" s="70" t="s">
        <v>41</v>
      </c>
      <c r="G5" s="69" t="s">
        <v>133</v>
      </c>
      <c r="H5" s="68" t="s">
        <v>49</v>
      </c>
      <c r="I5" s="68" t="s">
        <v>50</v>
      </c>
      <c r="J5" s="70" t="s">
        <v>41</v>
      </c>
      <c r="K5" s="69" t="s">
        <v>133</v>
      </c>
      <c r="L5" s="68" t="s">
        <v>49</v>
      </c>
      <c r="M5" s="68" t="s">
        <v>50</v>
      </c>
      <c r="N5" s="70" t="s">
        <v>41</v>
      </c>
      <c r="O5" s="69" t="s">
        <v>133</v>
      </c>
      <c r="P5" s="68" t="s">
        <v>49</v>
      </c>
      <c r="Q5" s="68" t="s">
        <v>50</v>
      </c>
      <c r="R5" s="70" t="s">
        <v>41</v>
      </c>
      <c r="S5" s="71" t="s">
        <v>48</v>
      </c>
      <c r="T5" s="72" t="s">
        <v>49</v>
      </c>
      <c r="U5" s="72" t="s">
        <v>50</v>
      </c>
      <c r="V5" s="73" t="s">
        <v>41</v>
      </c>
      <c r="W5" s="69" t="s">
        <v>124</v>
      </c>
      <c r="X5" s="72" t="s">
        <v>49</v>
      </c>
      <c r="Y5" s="72" t="s">
        <v>50</v>
      </c>
      <c r="Z5" s="74" t="s">
        <v>41</v>
      </c>
      <c r="AA5" s="69" t="s">
        <v>133</v>
      </c>
      <c r="AB5" s="75" t="s">
        <v>49</v>
      </c>
      <c r="AC5" s="75" t="s">
        <v>50</v>
      </c>
      <c r="AD5" s="140" t="s">
        <v>41</v>
      </c>
      <c r="AE5" s="69" t="s">
        <v>133</v>
      </c>
      <c r="AF5" s="72" t="s">
        <v>49</v>
      </c>
      <c r="AG5" s="72" t="s">
        <v>50</v>
      </c>
      <c r="AH5" s="73" t="s">
        <v>41</v>
      </c>
    </row>
    <row r="6" spans="1:101" ht="15.75" thickBot="1" x14ac:dyDescent="0.3">
      <c r="A6" s="220" t="s">
        <v>14</v>
      </c>
      <c r="B6" s="220"/>
      <c r="C6" s="221">
        <f>C8+C19+C23+C29+C36+C43+C46+C50+C53+C55</f>
        <v>164804.50000000003</v>
      </c>
      <c r="D6" s="221">
        <f>D8+D19+D23+D29+D36+D43+D46+D50+D53+D55</f>
        <v>87661.700000000012</v>
      </c>
      <c r="E6" s="222">
        <f>C6-D6</f>
        <v>77142.800000000017</v>
      </c>
      <c r="F6" s="223">
        <f>D6/C6</f>
        <v>0.53191326693142482</v>
      </c>
      <c r="G6" s="221">
        <f>G8+G19+G23+G29+G36+G43+G46+G50+G53+G55</f>
        <v>69864.7</v>
      </c>
      <c r="H6" s="221">
        <f>H8+H19+H23+H29+H36+H43+H46+H50+H53+H55</f>
        <v>55018.399999999994</v>
      </c>
      <c r="I6" s="222">
        <f>G6-H6</f>
        <v>14846.300000000003</v>
      </c>
      <c r="J6" s="223">
        <f>H6/G6</f>
        <v>0.7874992664392747</v>
      </c>
      <c r="K6" s="221">
        <f>K8+K19+K23+K29+K36+K43+K46+K50+K53+K55</f>
        <v>5796.6</v>
      </c>
      <c r="L6" s="221">
        <f>L8+L19+L23+L29+L36+L43+L46+L50+L53+L55</f>
        <v>4433.2</v>
      </c>
      <c r="M6" s="222">
        <f>K6-L6</f>
        <v>1363.4000000000005</v>
      </c>
      <c r="N6" s="223">
        <f>L6/K6</f>
        <v>0.76479315460787345</v>
      </c>
      <c r="O6" s="221">
        <f>O8+O19+O23+O29+O36+O43+O46+O50+O53+O55</f>
        <v>3879.5</v>
      </c>
      <c r="P6" s="221">
        <f>P8+P19+P23+P29+P36+P43+P46+P50+P53+P55</f>
        <v>3162</v>
      </c>
      <c r="Q6" s="222">
        <f>O6-P6</f>
        <v>717.5</v>
      </c>
      <c r="R6" s="223">
        <f>P6/O6</f>
        <v>0.81505348627400442</v>
      </c>
      <c r="S6" s="224">
        <f>S8+S19+S23+S29+S36+S43+S46+S53+S55</f>
        <v>0</v>
      </c>
      <c r="T6" s="221">
        <f>T8+T19+T23+T29+T36+T43+T46+T53+T55</f>
        <v>0</v>
      </c>
      <c r="U6" s="221">
        <f>S6-T6</f>
        <v>0</v>
      </c>
      <c r="V6" s="225" t="e">
        <f>T6/S6</f>
        <v>#DIV/0!</v>
      </c>
      <c r="W6" s="221">
        <f>W8+W19+W23+W29+W36+W43+W46+W50+W53+W55</f>
        <v>0</v>
      </c>
      <c r="X6" s="221">
        <f>X8+X19+X23+X29+X36+X43+X46+X50+X53+X55</f>
        <v>0</v>
      </c>
      <c r="Y6" s="221">
        <f>W6-X6</f>
        <v>0</v>
      </c>
      <c r="Z6" s="226" t="e">
        <f>X6/W6</f>
        <v>#DIV/0!</v>
      </c>
      <c r="AA6" s="224">
        <f>AA8+AA19+AA23+AA29+AA36+AA43+AA46+AA50+AA53+AA55</f>
        <v>3945.9</v>
      </c>
      <c r="AB6" s="221">
        <f>AB8+AB19+AB23+AB29+AB36+AB43+AB46+AB50+AB53+AB55</f>
        <v>3297.5</v>
      </c>
      <c r="AC6" s="221">
        <f>AA6-AB6</f>
        <v>648.40000000000009</v>
      </c>
      <c r="AD6" s="225">
        <f>AB6/AA6</f>
        <v>0.8356775387110672</v>
      </c>
      <c r="AE6" s="227">
        <f>AE8+AE19+AE23+AE29+AE36+AE43+AE46+AE53+AE55+AE50</f>
        <v>248291.20000000001</v>
      </c>
      <c r="AF6" s="227">
        <f>AF8+AF19+AF23+AF29+AF36+AF43+AF46+AF53+AF55+AF50</f>
        <v>153572.79999999999</v>
      </c>
      <c r="AG6" s="221">
        <f>AE6-AF6</f>
        <v>94718.400000000023</v>
      </c>
      <c r="AH6" s="225">
        <f>AF6/AE6</f>
        <v>0.61851890038793156</v>
      </c>
    </row>
    <row r="7" spans="1:101" s="5" customFormat="1" ht="13.5" customHeight="1" thickBot="1" x14ac:dyDescent="0.3">
      <c r="A7" s="76" t="s">
        <v>0</v>
      </c>
      <c r="B7" s="159"/>
      <c r="C7" s="15"/>
      <c r="D7" s="77"/>
      <c r="E7" s="16"/>
      <c r="F7" s="17"/>
      <c r="G7" s="15"/>
      <c r="H7" s="16"/>
      <c r="I7" s="16"/>
      <c r="J7" s="17"/>
      <c r="K7" s="15"/>
      <c r="L7" s="16"/>
      <c r="M7" s="16"/>
      <c r="N7" s="17"/>
      <c r="O7" s="15"/>
      <c r="P7" s="16"/>
      <c r="Q7" s="16"/>
      <c r="R7" s="17"/>
      <c r="S7" s="78"/>
      <c r="T7" s="77"/>
      <c r="U7" s="77"/>
      <c r="V7" s="79"/>
      <c r="W7" s="78"/>
      <c r="X7" s="77"/>
      <c r="Y7" s="77"/>
      <c r="Z7" s="80"/>
      <c r="AA7" s="171"/>
      <c r="AB7" s="172"/>
      <c r="AC7" s="172"/>
      <c r="AD7" s="79"/>
      <c r="AE7" s="81"/>
      <c r="AF7" s="77"/>
      <c r="AG7" s="77"/>
      <c r="AH7" s="79"/>
    </row>
    <row r="8" spans="1:101" s="2" customFormat="1" ht="15.75" thickBot="1" x14ac:dyDescent="0.3">
      <c r="A8" s="228" t="s">
        <v>5</v>
      </c>
      <c r="B8" s="150" t="s">
        <v>59</v>
      </c>
      <c r="C8" s="229">
        <f>SUM(C9:C17)</f>
        <v>14384.6</v>
      </c>
      <c r="D8" s="199">
        <f>SUM(D9:D17)</f>
        <v>12438.4</v>
      </c>
      <c r="E8" s="230">
        <f>C8-D8</f>
        <v>1946.2000000000007</v>
      </c>
      <c r="F8" s="231">
        <f>D8/C8</f>
        <v>0.864702529093614</v>
      </c>
      <c r="G8" s="229">
        <f>SUM(G9:G17)</f>
        <v>7716.7</v>
      </c>
      <c r="H8" s="230">
        <f>SUM(H9:H17)</f>
        <v>5812.2</v>
      </c>
      <c r="I8" s="230">
        <f>G8-H8</f>
        <v>1904.5</v>
      </c>
      <c r="J8" s="231">
        <f>H8/G8</f>
        <v>0.753197610377493</v>
      </c>
      <c r="K8" s="229">
        <f>SUM(K9:K17)</f>
        <v>5796.6</v>
      </c>
      <c r="L8" s="230">
        <f>SUM(L9:L17)</f>
        <v>4433.2</v>
      </c>
      <c r="M8" s="230">
        <f>K8-L8</f>
        <v>1363.4000000000005</v>
      </c>
      <c r="N8" s="231">
        <f>L8/K8</f>
        <v>0.76479315460787345</v>
      </c>
      <c r="O8" s="229">
        <f>SUM(O9:O17)</f>
        <v>3854.5</v>
      </c>
      <c r="P8" s="230">
        <f>SUM(P9:P17)</f>
        <v>3162</v>
      </c>
      <c r="Q8" s="230">
        <f>O8-P8</f>
        <v>692.5</v>
      </c>
      <c r="R8" s="231">
        <f>P8/O8</f>
        <v>0.82033986249837854</v>
      </c>
      <c r="S8" s="197">
        <f>SUM(S9:S17)</f>
        <v>0</v>
      </c>
      <c r="T8" s="199">
        <f>SUM(T9:T17)</f>
        <v>0</v>
      </c>
      <c r="U8" s="199">
        <f>S8-T8</f>
        <v>0</v>
      </c>
      <c r="V8" s="232" t="s">
        <v>15</v>
      </c>
      <c r="W8" s="197">
        <f>SUM(W9:W17)</f>
        <v>0</v>
      </c>
      <c r="X8" s="199">
        <f>SUM(X9:X17)</f>
        <v>0</v>
      </c>
      <c r="Y8" s="199">
        <f>W8-X8</f>
        <v>0</v>
      </c>
      <c r="Z8" s="233" t="e">
        <f>X8/W8</f>
        <v>#DIV/0!</v>
      </c>
      <c r="AA8" s="197">
        <f>SUM(AA9:AA17)</f>
        <v>3945.9</v>
      </c>
      <c r="AB8" s="197">
        <f>SUM(AB9:AB17)</f>
        <v>3297.5</v>
      </c>
      <c r="AC8" s="199">
        <f>AA8-AB8</f>
        <v>648.40000000000009</v>
      </c>
      <c r="AD8" s="232">
        <f>AB8/AA8</f>
        <v>0.8356775387110672</v>
      </c>
      <c r="AE8" s="197">
        <f>SUM(AE9:AE17)</f>
        <v>35698.300000000003</v>
      </c>
      <c r="AF8" s="199">
        <f>SUM(AF9:AF17)</f>
        <v>29143.3</v>
      </c>
      <c r="AG8" s="199">
        <f>AE8-AF8</f>
        <v>6555.0000000000036</v>
      </c>
      <c r="AH8" s="232">
        <f>AF8/AE8</f>
        <v>0.8163778107080728</v>
      </c>
      <c r="AI8" s="6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</row>
    <row r="9" spans="1:101" x14ac:dyDescent="0.25">
      <c r="A9" s="23" t="s">
        <v>114</v>
      </c>
      <c r="B9" s="154" t="s">
        <v>62</v>
      </c>
      <c r="C9" s="92" t="s">
        <v>15</v>
      </c>
      <c r="D9" s="90" t="s">
        <v>15</v>
      </c>
      <c r="E9" s="90" t="s">
        <v>15</v>
      </c>
      <c r="F9" s="93" t="s">
        <v>15</v>
      </c>
      <c r="G9" s="85" t="s">
        <v>15</v>
      </c>
      <c r="H9" s="83" t="s">
        <v>15</v>
      </c>
      <c r="I9" s="83" t="s">
        <v>15</v>
      </c>
      <c r="J9" s="86" t="s">
        <v>15</v>
      </c>
      <c r="K9" s="92">
        <v>1345</v>
      </c>
      <c r="L9" s="90">
        <v>1202.2</v>
      </c>
      <c r="M9" s="90">
        <f>K9-L9</f>
        <v>142.79999999999995</v>
      </c>
      <c r="N9" s="93">
        <f>L9/K9</f>
        <v>0.89382899628252788</v>
      </c>
      <c r="O9" s="85" t="s">
        <v>15</v>
      </c>
      <c r="P9" s="83" t="s">
        <v>15</v>
      </c>
      <c r="Q9" s="83" t="s">
        <v>15</v>
      </c>
      <c r="R9" s="86" t="s">
        <v>15</v>
      </c>
      <c r="S9" s="206" t="s">
        <v>15</v>
      </c>
      <c r="T9" s="207" t="s">
        <v>15</v>
      </c>
      <c r="U9" s="207" t="s">
        <v>15</v>
      </c>
      <c r="V9" s="208" t="s">
        <v>15</v>
      </c>
      <c r="W9" s="85" t="s">
        <v>15</v>
      </c>
      <c r="X9" s="83" t="s">
        <v>15</v>
      </c>
      <c r="Y9" s="83" t="s">
        <v>15</v>
      </c>
      <c r="Z9" s="87" t="s">
        <v>15</v>
      </c>
      <c r="AA9" s="167" t="s">
        <v>15</v>
      </c>
      <c r="AB9" s="168" t="s">
        <v>15</v>
      </c>
      <c r="AC9" s="168" t="s">
        <v>15</v>
      </c>
      <c r="AD9" s="86" t="s">
        <v>15</v>
      </c>
      <c r="AE9" s="85">
        <f>K9</f>
        <v>1345</v>
      </c>
      <c r="AF9" s="83">
        <f>L9</f>
        <v>1202.2</v>
      </c>
      <c r="AG9" s="83">
        <f>AE9-AF9</f>
        <v>142.79999999999995</v>
      </c>
      <c r="AH9" s="86">
        <f>AF9/AE9</f>
        <v>0.89382899628252788</v>
      </c>
    </row>
    <row r="10" spans="1:101" x14ac:dyDescent="0.25">
      <c r="A10" s="29" t="s">
        <v>115</v>
      </c>
      <c r="B10" s="155" t="s">
        <v>63</v>
      </c>
      <c r="C10" s="92" t="s">
        <v>15</v>
      </c>
      <c r="D10" s="90" t="s">
        <v>15</v>
      </c>
      <c r="E10" s="90" t="s">
        <v>15</v>
      </c>
      <c r="F10" s="93" t="s">
        <v>15</v>
      </c>
      <c r="G10" s="92" t="s">
        <v>15</v>
      </c>
      <c r="H10" s="90" t="s">
        <v>15</v>
      </c>
      <c r="I10" s="90" t="s">
        <v>15</v>
      </c>
      <c r="J10" s="93" t="s">
        <v>15</v>
      </c>
      <c r="K10" s="92">
        <v>4138.3</v>
      </c>
      <c r="L10" s="90">
        <v>3175.1</v>
      </c>
      <c r="M10" s="90">
        <f>K10-L10</f>
        <v>963.20000000000027</v>
      </c>
      <c r="N10" s="93">
        <f>L10/K10</f>
        <v>0.76724742043834415</v>
      </c>
      <c r="O10" s="92" t="s">
        <v>15</v>
      </c>
      <c r="P10" s="90" t="s">
        <v>15</v>
      </c>
      <c r="Q10" s="90" t="s">
        <v>15</v>
      </c>
      <c r="R10" s="93" t="s">
        <v>15</v>
      </c>
      <c r="S10" s="203" t="s">
        <v>15</v>
      </c>
      <c r="T10" s="204" t="s">
        <v>15</v>
      </c>
      <c r="U10" s="204" t="s">
        <v>15</v>
      </c>
      <c r="V10" s="205" t="s">
        <v>15</v>
      </c>
      <c r="W10" s="92" t="s">
        <v>15</v>
      </c>
      <c r="X10" s="90" t="s">
        <v>15</v>
      </c>
      <c r="Y10" s="90" t="s">
        <v>15</v>
      </c>
      <c r="Z10" s="94" t="s">
        <v>15</v>
      </c>
      <c r="AA10" s="169" t="s">
        <v>15</v>
      </c>
      <c r="AB10" s="170" t="s">
        <v>15</v>
      </c>
      <c r="AC10" s="170" t="s">
        <v>15</v>
      </c>
      <c r="AD10" s="93" t="s">
        <v>15</v>
      </c>
      <c r="AE10" s="160">
        <f>K10</f>
        <v>4138.3</v>
      </c>
      <c r="AF10" s="90">
        <f>L10</f>
        <v>3175.1</v>
      </c>
      <c r="AG10" s="90">
        <f t="shared" ref="AG10:AG18" si="0">AE10-AF10</f>
        <v>963.20000000000027</v>
      </c>
      <c r="AH10" s="93">
        <f t="shared" ref="AH10:AH18" si="1">AF10/AE10</f>
        <v>0.76724742043834415</v>
      </c>
    </row>
    <row r="11" spans="1:101" x14ac:dyDescent="0.25">
      <c r="A11" s="29" t="s">
        <v>116</v>
      </c>
      <c r="B11" s="155" t="s">
        <v>64</v>
      </c>
      <c r="C11" s="92">
        <v>12294.7</v>
      </c>
      <c r="D11" s="90">
        <v>11524.3</v>
      </c>
      <c r="E11" s="90">
        <f>C11-D11</f>
        <v>770.40000000000146</v>
      </c>
      <c r="F11" s="93">
        <f>D11/C11</f>
        <v>0.93733885332704325</v>
      </c>
      <c r="G11" s="92" t="s">
        <v>15</v>
      </c>
      <c r="H11" s="90" t="s">
        <v>15</v>
      </c>
      <c r="I11" s="90" t="s">
        <v>15</v>
      </c>
      <c r="J11" s="93" t="s">
        <v>15</v>
      </c>
      <c r="K11" s="92" t="s">
        <v>15</v>
      </c>
      <c r="L11" s="90" t="s">
        <v>15</v>
      </c>
      <c r="M11" s="90" t="s">
        <v>15</v>
      </c>
      <c r="N11" s="93" t="s">
        <v>15</v>
      </c>
      <c r="O11" s="92" t="s">
        <v>15</v>
      </c>
      <c r="P11" s="90" t="s">
        <v>15</v>
      </c>
      <c r="Q11" s="90" t="s">
        <v>15</v>
      </c>
      <c r="R11" s="93" t="s">
        <v>15</v>
      </c>
      <c r="S11" s="203" t="s">
        <v>15</v>
      </c>
      <c r="T11" s="204" t="s">
        <v>15</v>
      </c>
      <c r="U11" s="204" t="s">
        <v>15</v>
      </c>
      <c r="V11" s="205" t="s">
        <v>15</v>
      </c>
      <c r="W11" s="92" t="s">
        <v>15</v>
      </c>
      <c r="X11" s="90" t="s">
        <v>15</v>
      </c>
      <c r="Y11" s="90" t="s">
        <v>15</v>
      </c>
      <c r="Z11" s="94" t="s">
        <v>15</v>
      </c>
      <c r="AA11" s="141" t="s">
        <v>15</v>
      </c>
      <c r="AB11" s="95" t="s">
        <v>15</v>
      </c>
      <c r="AC11" s="95" t="s">
        <v>15</v>
      </c>
      <c r="AD11" s="93" t="s">
        <v>15</v>
      </c>
      <c r="AE11" s="160">
        <f>C11</f>
        <v>12294.7</v>
      </c>
      <c r="AF11" s="90">
        <f>D11</f>
        <v>11524.3</v>
      </c>
      <c r="AG11" s="90">
        <f t="shared" si="0"/>
        <v>770.40000000000146</v>
      </c>
      <c r="AH11" s="93">
        <f t="shared" si="1"/>
        <v>0.93733885332704325</v>
      </c>
    </row>
    <row r="12" spans="1:101" x14ac:dyDescent="0.25">
      <c r="A12" s="29" t="s">
        <v>125</v>
      </c>
      <c r="B12" s="155" t="s">
        <v>127</v>
      </c>
      <c r="C12" s="92" t="s">
        <v>15</v>
      </c>
      <c r="D12" s="90" t="s">
        <v>15</v>
      </c>
      <c r="E12" s="90" t="s">
        <v>15</v>
      </c>
      <c r="F12" s="93" t="s">
        <v>15</v>
      </c>
      <c r="G12" s="92" t="s">
        <v>15</v>
      </c>
      <c r="H12" s="90" t="s">
        <v>15</v>
      </c>
      <c r="I12" s="90" t="s">
        <v>15</v>
      </c>
      <c r="J12" s="93" t="s">
        <v>15</v>
      </c>
      <c r="K12" s="92" t="s">
        <v>15</v>
      </c>
      <c r="L12" s="90" t="s">
        <v>15</v>
      </c>
      <c r="M12" s="90" t="s">
        <v>15</v>
      </c>
      <c r="N12" s="93" t="s">
        <v>15</v>
      </c>
      <c r="O12" s="92" t="s">
        <v>15</v>
      </c>
      <c r="P12" s="90" t="s">
        <v>15</v>
      </c>
      <c r="Q12" s="90" t="s">
        <v>15</v>
      </c>
      <c r="R12" s="93" t="s">
        <v>15</v>
      </c>
      <c r="S12" s="203"/>
      <c r="T12" s="204"/>
      <c r="U12" s="204"/>
      <c r="V12" s="205"/>
      <c r="W12" s="92" t="s">
        <v>15</v>
      </c>
      <c r="X12" s="90" t="s">
        <v>15</v>
      </c>
      <c r="Y12" s="90" t="s">
        <v>15</v>
      </c>
      <c r="Z12" s="94" t="s">
        <v>15</v>
      </c>
      <c r="AA12" s="141" t="s">
        <v>15</v>
      </c>
      <c r="AB12" s="95" t="s">
        <v>15</v>
      </c>
      <c r="AC12" s="95" t="s">
        <v>15</v>
      </c>
      <c r="AD12" s="93" t="s">
        <v>15</v>
      </c>
      <c r="AE12" s="160" t="str">
        <f>C12</f>
        <v>-</v>
      </c>
      <c r="AF12" s="90" t="str">
        <f>D12</f>
        <v>-</v>
      </c>
      <c r="AG12" s="90" t="s">
        <v>15</v>
      </c>
      <c r="AH12" s="93" t="s">
        <v>15</v>
      </c>
    </row>
    <row r="13" spans="1:101" x14ac:dyDescent="0.25">
      <c r="A13" s="29" t="s">
        <v>117</v>
      </c>
      <c r="B13" s="155" t="s">
        <v>65</v>
      </c>
      <c r="C13" s="92" t="s">
        <v>15</v>
      </c>
      <c r="D13" s="90" t="s">
        <v>15</v>
      </c>
      <c r="E13" s="90" t="s">
        <v>15</v>
      </c>
      <c r="F13" s="93" t="s">
        <v>15</v>
      </c>
      <c r="G13" s="92">
        <v>7716.7</v>
      </c>
      <c r="H13" s="90">
        <v>5812.2</v>
      </c>
      <c r="I13" s="90">
        <f>G13-H13</f>
        <v>1904.5</v>
      </c>
      <c r="J13" s="93">
        <f>H13/G13</f>
        <v>0.753197610377493</v>
      </c>
      <c r="K13" s="92" t="s">
        <v>15</v>
      </c>
      <c r="L13" s="90" t="s">
        <v>15</v>
      </c>
      <c r="M13" s="90" t="s">
        <v>15</v>
      </c>
      <c r="N13" s="93" t="s">
        <v>15</v>
      </c>
      <c r="O13" s="92" t="s">
        <v>15</v>
      </c>
      <c r="P13" s="90" t="s">
        <v>15</v>
      </c>
      <c r="Q13" s="90" t="s">
        <v>15</v>
      </c>
      <c r="R13" s="93" t="s">
        <v>15</v>
      </c>
      <c r="S13" s="203" t="s">
        <v>15</v>
      </c>
      <c r="T13" s="204" t="s">
        <v>15</v>
      </c>
      <c r="U13" s="204" t="s">
        <v>15</v>
      </c>
      <c r="V13" s="205" t="s">
        <v>15</v>
      </c>
      <c r="W13" s="92" t="s">
        <v>15</v>
      </c>
      <c r="X13" s="90" t="s">
        <v>15</v>
      </c>
      <c r="Y13" s="90" t="s">
        <v>15</v>
      </c>
      <c r="Z13" s="94" t="s">
        <v>15</v>
      </c>
      <c r="AA13" s="141" t="s">
        <v>15</v>
      </c>
      <c r="AB13" s="95" t="s">
        <v>15</v>
      </c>
      <c r="AC13" s="95" t="s">
        <v>15</v>
      </c>
      <c r="AD13" s="93" t="s">
        <v>15</v>
      </c>
      <c r="AE13" s="160">
        <f>G13</f>
        <v>7716.7</v>
      </c>
      <c r="AF13" s="90">
        <f>H13</f>
        <v>5812.2</v>
      </c>
      <c r="AG13" s="90">
        <f t="shared" si="0"/>
        <v>1904.5</v>
      </c>
      <c r="AH13" s="93">
        <f t="shared" si="1"/>
        <v>0.753197610377493</v>
      </c>
    </row>
    <row r="14" spans="1:101" x14ac:dyDescent="0.25">
      <c r="A14" s="29" t="s">
        <v>118</v>
      </c>
      <c r="B14" s="155" t="s">
        <v>65</v>
      </c>
      <c r="C14" s="92" t="s">
        <v>15</v>
      </c>
      <c r="D14" s="90" t="s">
        <v>15</v>
      </c>
      <c r="E14" s="90" t="s">
        <v>15</v>
      </c>
      <c r="F14" s="93" t="s">
        <v>15</v>
      </c>
      <c r="G14" s="92" t="s">
        <v>15</v>
      </c>
      <c r="H14" s="90" t="s">
        <v>15</v>
      </c>
      <c r="I14" s="90" t="s">
        <v>15</v>
      </c>
      <c r="J14" s="93" t="s">
        <v>15</v>
      </c>
      <c r="K14" s="92" t="s">
        <v>15</v>
      </c>
      <c r="L14" s="90" t="s">
        <v>15</v>
      </c>
      <c r="M14" s="90" t="s">
        <v>15</v>
      </c>
      <c r="N14" s="93" t="s">
        <v>15</v>
      </c>
      <c r="O14" s="92" t="s">
        <v>15</v>
      </c>
      <c r="P14" s="90" t="s">
        <v>15</v>
      </c>
      <c r="Q14" s="90" t="s">
        <v>15</v>
      </c>
      <c r="R14" s="93" t="s">
        <v>15</v>
      </c>
      <c r="S14" s="203" t="s">
        <v>15</v>
      </c>
      <c r="T14" s="204" t="s">
        <v>15</v>
      </c>
      <c r="U14" s="204" t="s">
        <v>15</v>
      </c>
      <c r="V14" s="205" t="s">
        <v>15</v>
      </c>
      <c r="W14" s="92" t="s">
        <v>15</v>
      </c>
      <c r="X14" s="90" t="s">
        <v>15</v>
      </c>
      <c r="Y14" s="90" t="s">
        <v>15</v>
      </c>
      <c r="Z14" s="94" t="s">
        <v>15</v>
      </c>
      <c r="AA14" s="259">
        <v>3945.9</v>
      </c>
      <c r="AB14" s="260">
        <v>3297.5</v>
      </c>
      <c r="AC14" s="97">
        <f>AA14-AB14</f>
        <v>648.40000000000009</v>
      </c>
      <c r="AD14" s="93">
        <f>AB14/AA14</f>
        <v>0.8356775387110672</v>
      </c>
      <c r="AE14" s="160">
        <f>AA14</f>
        <v>3945.9</v>
      </c>
      <c r="AF14" s="90">
        <f>AB14</f>
        <v>3297.5</v>
      </c>
      <c r="AG14" s="90">
        <f t="shared" si="0"/>
        <v>648.40000000000009</v>
      </c>
      <c r="AH14" s="93">
        <f>AF14/AE14</f>
        <v>0.8356775387110672</v>
      </c>
    </row>
    <row r="15" spans="1:101" hidden="1" x14ac:dyDescent="0.25">
      <c r="A15" s="29" t="s">
        <v>53</v>
      </c>
      <c r="B15" s="155"/>
      <c r="C15" s="92" t="s">
        <v>15</v>
      </c>
      <c r="D15" s="90" t="s">
        <v>15</v>
      </c>
      <c r="E15" s="90" t="s">
        <v>15</v>
      </c>
      <c r="F15" s="93" t="s">
        <v>15</v>
      </c>
      <c r="G15" s="92"/>
      <c r="H15" s="90"/>
      <c r="I15" s="90">
        <f>G15-H15</f>
        <v>0</v>
      </c>
      <c r="J15" s="93" t="e">
        <f>H15/G15</f>
        <v>#DIV/0!</v>
      </c>
      <c r="K15" s="92" t="s">
        <v>15</v>
      </c>
      <c r="L15" s="90" t="s">
        <v>15</v>
      </c>
      <c r="M15" s="90" t="s">
        <v>15</v>
      </c>
      <c r="N15" s="93" t="s">
        <v>15</v>
      </c>
      <c r="O15" s="92" t="s">
        <v>15</v>
      </c>
      <c r="P15" s="90" t="s">
        <v>15</v>
      </c>
      <c r="Q15" s="90" t="s">
        <v>15</v>
      </c>
      <c r="R15" s="93" t="s">
        <v>15</v>
      </c>
      <c r="S15" s="203" t="s">
        <v>15</v>
      </c>
      <c r="T15" s="204" t="s">
        <v>15</v>
      </c>
      <c r="U15" s="204" t="s">
        <v>15</v>
      </c>
      <c r="V15" s="205" t="s">
        <v>15</v>
      </c>
      <c r="W15" s="92" t="s">
        <v>15</v>
      </c>
      <c r="X15" s="90" t="s">
        <v>15</v>
      </c>
      <c r="Y15" s="90" t="s">
        <v>15</v>
      </c>
      <c r="Z15" s="94" t="s">
        <v>15</v>
      </c>
      <c r="AA15" s="141" t="s">
        <v>15</v>
      </c>
      <c r="AB15" s="97" t="s">
        <v>15</v>
      </c>
      <c r="AC15" s="97" t="s">
        <v>15</v>
      </c>
      <c r="AD15" s="93" t="s">
        <v>15</v>
      </c>
      <c r="AE15" s="160">
        <f>G15</f>
        <v>0</v>
      </c>
      <c r="AF15" s="96">
        <f>H15</f>
        <v>0</v>
      </c>
      <c r="AG15" s="90">
        <f t="shared" si="0"/>
        <v>0</v>
      </c>
      <c r="AH15" s="93" t="e">
        <f t="shared" ref="AH15" si="2">AF15/AE15</f>
        <v>#DIV/0!</v>
      </c>
    </row>
    <row r="16" spans="1:101" x14ac:dyDescent="0.25">
      <c r="A16" s="29" t="s">
        <v>44</v>
      </c>
      <c r="B16" s="155" t="s">
        <v>66</v>
      </c>
      <c r="C16" s="92" t="s">
        <v>15</v>
      </c>
      <c r="D16" s="90" t="s">
        <v>15</v>
      </c>
      <c r="E16" s="90" t="s">
        <v>15</v>
      </c>
      <c r="F16" s="93" t="s">
        <v>15</v>
      </c>
      <c r="G16" s="92" t="s">
        <v>15</v>
      </c>
      <c r="H16" s="90" t="s">
        <v>15</v>
      </c>
      <c r="I16" s="90" t="s">
        <v>15</v>
      </c>
      <c r="J16" s="93" t="s">
        <v>15</v>
      </c>
      <c r="K16" s="92" t="s">
        <v>15</v>
      </c>
      <c r="L16" s="90" t="s">
        <v>15</v>
      </c>
      <c r="M16" s="90" t="s">
        <v>15</v>
      </c>
      <c r="N16" s="93" t="s">
        <v>15</v>
      </c>
      <c r="O16" s="92" t="s">
        <v>15</v>
      </c>
      <c r="P16" s="90" t="s">
        <v>15</v>
      </c>
      <c r="Q16" s="90" t="s">
        <v>15</v>
      </c>
      <c r="R16" s="93" t="s">
        <v>15</v>
      </c>
      <c r="S16" s="203" t="s">
        <v>15</v>
      </c>
      <c r="T16" s="204" t="s">
        <v>15</v>
      </c>
      <c r="U16" s="204" t="s">
        <v>15</v>
      </c>
      <c r="V16" s="205" t="s">
        <v>15</v>
      </c>
      <c r="W16" s="92" t="s">
        <v>15</v>
      </c>
      <c r="X16" s="90" t="s">
        <v>15</v>
      </c>
      <c r="Y16" s="90" t="s">
        <v>15</v>
      </c>
      <c r="Z16" s="94" t="s">
        <v>15</v>
      </c>
      <c r="AA16" s="141" t="s">
        <v>15</v>
      </c>
      <c r="AB16" s="95" t="s">
        <v>15</v>
      </c>
      <c r="AC16" s="95" t="s">
        <v>15</v>
      </c>
      <c r="AD16" s="93" t="s">
        <v>15</v>
      </c>
      <c r="AE16" s="160" t="str">
        <f>C16</f>
        <v>-</v>
      </c>
      <c r="AF16" s="90" t="str">
        <f>D16</f>
        <v>-</v>
      </c>
      <c r="AG16" s="90" t="s">
        <v>15</v>
      </c>
      <c r="AH16" s="93" t="s">
        <v>15</v>
      </c>
    </row>
    <row r="17" spans="1:101" x14ac:dyDescent="0.25">
      <c r="A17" s="29" t="s">
        <v>43</v>
      </c>
      <c r="B17" s="155" t="s">
        <v>67</v>
      </c>
      <c r="C17" s="92">
        <v>2089.9</v>
      </c>
      <c r="D17" s="90">
        <v>914.1</v>
      </c>
      <c r="E17" s="90">
        <f>C17-D17</f>
        <v>1175.8000000000002</v>
      </c>
      <c r="F17" s="93">
        <f>D17/C17</f>
        <v>0.43738934877266855</v>
      </c>
      <c r="G17" s="92" t="s">
        <v>15</v>
      </c>
      <c r="H17" s="90" t="s">
        <v>15</v>
      </c>
      <c r="I17" s="90" t="s">
        <v>15</v>
      </c>
      <c r="J17" s="93" t="s">
        <v>15</v>
      </c>
      <c r="K17" s="92">
        <v>313.3</v>
      </c>
      <c r="L17" s="90">
        <v>55.9</v>
      </c>
      <c r="M17" s="90">
        <f>K17-L17</f>
        <v>257.40000000000003</v>
      </c>
      <c r="N17" s="93">
        <f>L17/K17</f>
        <v>0.1784232365145228</v>
      </c>
      <c r="O17" s="92">
        <v>3854.5</v>
      </c>
      <c r="P17" s="90">
        <v>3162</v>
      </c>
      <c r="Q17" s="90">
        <f>O17-P17</f>
        <v>692.5</v>
      </c>
      <c r="R17" s="93">
        <f>P17/O17</f>
        <v>0.82033986249837854</v>
      </c>
      <c r="S17" s="203" t="s">
        <v>15</v>
      </c>
      <c r="T17" s="204" t="s">
        <v>15</v>
      </c>
      <c r="U17" s="204" t="s">
        <v>15</v>
      </c>
      <c r="V17" s="205" t="s">
        <v>15</v>
      </c>
      <c r="W17" s="92">
        <v>0</v>
      </c>
      <c r="X17" s="90">
        <v>0</v>
      </c>
      <c r="Y17" s="90">
        <f>W17-X17</f>
        <v>0</v>
      </c>
      <c r="Z17" s="94" t="e">
        <f>X17/W17</f>
        <v>#DIV/0!</v>
      </c>
      <c r="AA17" s="141" t="s">
        <v>15</v>
      </c>
      <c r="AB17" s="95" t="s">
        <v>15</v>
      </c>
      <c r="AC17" s="95" t="s">
        <v>15</v>
      </c>
      <c r="AD17" s="93" t="s">
        <v>15</v>
      </c>
      <c r="AE17" s="160">
        <f>C17+O17+K17+W17</f>
        <v>6257.7</v>
      </c>
      <c r="AF17" s="90">
        <f>D17+P17+L17+X17</f>
        <v>4132</v>
      </c>
      <c r="AG17" s="90">
        <f t="shared" si="0"/>
        <v>2125.6999999999998</v>
      </c>
      <c r="AH17" s="93">
        <f t="shared" si="1"/>
        <v>0.66030650238905675</v>
      </c>
    </row>
    <row r="18" spans="1:101" ht="15.75" thickBot="1" x14ac:dyDescent="0.3">
      <c r="A18" s="34" t="s">
        <v>119</v>
      </c>
      <c r="B18" s="151" t="s">
        <v>60</v>
      </c>
      <c r="C18" s="100" t="s">
        <v>15</v>
      </c>
      <c r="D18" s="101" t="s">
        <v>15</v>
      </c>
      <c r="E18" s="102" t="s">
        <v>15</v>
      </c>
      <c r="F18" s="103" t="s">
        <v>15</v>
      </c>
      <c r="G18" s="100" t="s">
        <v>15</v>
      </c>
      <c r="H18" s="101" t="s">
        <v>15</v>
      </c>
      <c r="I18" s="102" t="s">
        <v>15</v>
      </c>
      <c r="J18" s="103" t="s">
        <v>15</v>
      </c>
      <c r="K18" s="100" t="s">
        <v>15</v>
      </c>
      <c r="L18" s="101" t="s">
        <v>15</v>
      </c>
      <c r="M18" s="102" t="s">
        <v>15</v>
      </c>
      <c r="N18" s="103" t="s">
        <v>15</v>
      </c>
      <c r="O18" s="100">
        <v>3759.6</v>
      </c>
      <c r="P18" s="101">
        <v>3154</v>
      </c>
      <c r="Q18" s="101">
        <f>O18-P18</f>
        <v>605.59999999999991</v>
      </c>
      <c r="R18" s="166">
        <f>P18/O18</f>
        <v>0.83891903393978084</v>
      </c>
      <c r="S18" s="209" t="s">
        <v>15</v>
      </c>
      <c r="T18" s="210" t="s">
        <v>15</v>
      </c>
      <c r="U18" s="211" t="s">
        <v>15</v>
      </c>
      <c r="V18" s="212" t="s">
        <v>15</v>
      </c>
      <c r="W18" s="100" t="s">
        <v>15</v>
      </c>
      <c r="X18" s="101" t="s">
        <v>15</v>
      </c>
      <c r="Y18" s="102" t="s">
        <v>15</v>
      </c>
      <c r="Z18" s="104" t="s">
        <v>15</v>
      </c>
      <c r="AA18" s="142" t="s">
        <v>15</v>
      </c>
      <c r="AB18" s="105" t="s">
        <v>15</v>
      </c>
      <c r="AC18" s="105" t="s">
        <v>15</v>
      </c>
      <c r="AD18" s="103" t="s">
        <v>15</v>
      </c>
      <c r="AE18" s="161">
        <f>O18</f>
        <v>3759.6</v>
      </c>
      <c r="AF18" s="162">
        <f>P18</f>
        <v>3154</v>
      </c>
      <c r="AG18" s="162">
        <f t="shared" si="0"/>
        <v>605.59999999999991</v>
      </c>
      <c r="AH18" s="165">
        <f t="shared" si="1"/>
        <v>0.83891903393978084</v>
      </c>
    </row>
    <row r="19" spans="1:101" s="2" customFormat="1" ht="26.25" thickBot="1" x14ac:dyDescent="0.3">
      <c r="A19" s="258" t="s">
        <v>20</v>
      </c>
      <c r="B19" s="150" t="s">
        <v>61</v>
      </c>
      <c r="C19" s="229">
        <f>SUM(C20:C22)</f>
        <v>2557.1999999999998</v>
      </c>
      <c r="D19" s="230">
        <f>SUM(D20:D22)</f>
        <v>621.1</v>
      </c>
      <c r="E19" s="230">
        <f>C19-D19</f>
        <v>1936.1</v>
      </c>
      <c r="F19" s="231">
        <f>D19/C19</f>
        <v>0.24288284060691384</v>
      </c>
      <c r="G19" s="229">
        <f>SUM(G20:G22)</f>
        <v>0</v>
      </c>
      <c r="H19" s="230">
        <f>SUM(H20:H22)</f>
        <v>0</v>
      </c>
      <c r="I19" s="230">
        <f>G19-H19</f>
        <v>0</v>
      </c>
      <c r="J19" s="231" t="s">
        <v>15</v>
      </c>
      <c r="K19" s="229">
        <f>SUM(K20:K22)</f>
        <v>0</v>
      </c>
      <c r="L19" s="230">
        <f>SUM(L20:L22)</f>
        <v>0</v>
      </c>
      <c r="M19" s="230">
        <f>K19-L19</f>
        <v>0</v>
      </c>
      <c r="N19" s="231" t="s">
        <v>15</v>
      </c>
      <c r="O19" s="229">
        <f>SUM(O20:O22)</f>
        <v>0</v>
      </c>
      <c r="P19" s="230">
        <f>SUM(P20:P22)</f>
        <v>0</v>
      </c>
      <c r="Q19" s="230">
        <f>O19-P19</f>
        <v>0</v>
      </c>
      <c r="R19" s="231" t="s">
        <v>15</v>
      </c>
      <c r="S19" s="197">
        <f>SUM(S20:S22)</f>
        <v>0</v>
      </c>
      <c r="T19" s="199">
        <f>SUM(T20:T22)</f>
        <v>0</v>
      </c>
      <c r="U19" s="199">
        <f>S19-T19</f>
        <v>0</v>
      </c>
      <c r="V19" s="232" t="s">
        <v>15</v>
      </c>
      <c r="W19" s="197">
        <f>SUM(W20:W22)</f>
        <v>0</v>
      </c>
      <c r="X19" s="199">
        <f>SUM(X20:X22)</f>
        <v>0</v>
      </c>
      <c r="Y19" s="199">
        <f>W19-X19</f>
        <v>0</v>
      </c>
      <c r="Z19" s="233" t="s">
        <v>15</v>
      </c>
      <c r="AA19" s="234">
        <v>0</v>
      </c>
      <c r="AB19" s="235">
        <v>0</v>
      </c>
      <c r="AC19" s="235">
        <v>0</v>
      </c>
      <c r="AD19" s="232" t="s">
        <v>15</v>
      </c>
      <c r="AE19" s="66">
        <f>SUM(AE20:AE22)</f>
        <v>2557.1999999999998</v>
      </c>
      <c r="AF19" s="199">
        <f>SUM(AF20:AF22)</f>
        <v>621.1</v>
      </c>
      <c r="AG19" s="199">
        <f t="shared" ref="AG19:AG36" si="3">AE19-AF19</f>
        <v>1936.1</v>
      </c>
      <c r="AH19" s="232">
        <f t="shared" ref="AH19:AH29" si="4">AF19/AE19</f>
        <v>0.24288284060691384</v>
      </c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</row>
    <row r="20" spans="1:101" x14ac:dyDescent="0.25">
      <c r="A20" s="82" t="s">
        <v>21</v>
      </c>
      <c r="B20" s="154" t="s">
        <v>68</v>
      </c>
      <c r="C20" s="85">
        <v>2536.1999999999998</v>
      </c>
      <c r="D20" s="83">
        <v>621.1</v>
      </c>
      <c r="E20" s="83">
        <f>C20-D20</f>
        <v>1915.1</v>
      </c>
      <c r="F20" s="86">
        <f>D20/C20</f>
        <v>0.24489393580947877</v>
      </c>
      <c r="G20" s="25" t="s">
        <v>15</v>
      </c>
      <c r="H20" s="26" t="s">
        <v>15</v>
      </c>
      <c r="I20" s="26" t="s">
        <v>15</v>
      </c>
      <c r="J20" s="84" t="s">
        <v>15</v>
      </c>
      <c r="K20" s="25" t="s">
        <v>15</v>
      </c>
      <c r="L20" s="26" t="s">
        <v>15</v>
      </c>
      <c r="M20" s="26" t="s">
        <v>15</v>
      </c>
      <c r="N20" s="84" t="s">
        <v>15</v>
      </c>
      <c r="O20" s="25" t="s">
        <v>15</v>
      </c>
      <c r="P20" s="26" t="s">
        <v>15</v>
      </c>
      <c r="Q20" s="26" t="s">
        <v>15</v>
      </c>
      <c r="R20" s="84" t="s">
        <v>15</v>
      </c>
      <c r="S20" s="85" t="s">
        <v>15</v>
      </c>
      <c r="T20" s="83" t="s">
        <v>15</v>
      </c>
      <c r="U20" s="83" t="s">
        <v>15</v>
      </c>
      <c r="V20" s="86" t="s">
        <v>15</v>
      </c>
      <c r="W20" s="85" t="s">
        <v>15</v>
      </c>
      <c r="X20" s="83" t="s">
        <v>15</v>
      </c>
      <c r="Y20" s="83" t="s">
        <v>15</v>
      </c>
      <c r="Z20" s="87" t="s">
        <v>15</v>
      </c>
      <c r="AA20" s="143" t="s">
        <v>15</v>
      </c>
      <c r="AB20" s="88" t="s">
        <v>15</v>
      </c>
      <c r="AC20" s="88" t="s">
        <v>15</v>
      </c>
      <c r="AD20" s="86" t="s">
        <v>15</v>
      </c>
      <c r="AE20" s="106">
        <f t="shared" ref="AE20:AF22" si="5">C20</f>
        <v>2536.1999999999998</v>
      </c>
      <c r="AF20" s="83">
        <f t="shared" si="5"/>
        <v>621.1</v>
      </c>
      <c r="AG20" s="83">
        <f t="shared" si="3"/>
        <v>1915.1</v>
      </c>
      <c r="AH20" s="86">
        <f t="shared" si="4"/>
        <v>0.24489393580947877</v>
      </c>
    </row>
    <row r="21" spans="1:101" x14ac:dyDescent="0.25">
      <c r="A21" s="107" t="s">
        <v>22</v>
      </c>
      <c r="B21" s="311" t="s">
        <v>99</v>
      </c>
      <c r="C21" s="39" t="s">
        <v>15</v>
      </c>
      <c r="D21" s="40" t="s">
        <v>15</v>
      </c>
      <c r="E21" s="83" t="s">
        <v>15</v>
      </c>
      <c r="F21" s="86" t="s">
        <v>15</v>
      </c>
      <c r="G21" s="39" t="s">
        <v>15</v>
      </c>
      <c r="H21" s="40" t="s">
        <v>15</v>
      </c>
      <c r="I21" s="40" t="s">
        <v>15</v>
      </c>
      <c r="J21" s="99" t="s">
        <v>15</v>
      </c>
      <c r="K21" s="39" t="s">
        <v>15</v>
      </c>
      <c r="L21" s="40" t="s">
        <v>15</v>
      </c>
      <c r="M21" s="40" t="s">
        <v>15</v>
      </c>
      <c r="N21" s="99" t="s">
        <v>15</v>
      </c>
      <c r="O21" s="39" t="s">
        <v>15</v>
      </c>
      <c r="P21" s="40" t="s">
        <v>15</v>
      </c>
      <c r="Q21" s="40" t="s">
        <v>15</v>
      </c>
      <c r="R21" s="99" t="s">
        <v>15</v>
      </c>
      <c r="S21" s="108" t="s">
        <v>15</v>
      </c>
      <c r="T21" s="102" t="s">
        <v>15</v>
      </c>
      <c r="U21" s="102" t="s">
        <v>15</v>
      </c>
      <c r="V21" s="103" t="s">
        <v>15</v>
      </c>
      <c r="W21" s="108" t="s">
        <v>15</v>
      </c>
      <c r="X21" s="102" t="s">
        <v>15</v>
      </c>
      <c r="Y21" s="102" t="s">
        <v>15</v>
      </c>
      <c r="Z21" s="104" t="s">
        <v>15</v>
      </c>
      <c r="AA21" s="144" t="s">
        <v>15</v>
      </c>
      <c r="AB21" s="105" t="s">
        <v>15</v>
      </c>
      <c r="AC21" s="105" t="s">
        <v>15</v>
      </c>
      <c r="AD21" s="103" t="s">
        <v>15</v>
      </c>
      <c r="AE21" s="109" t="str">
        <f t="shared" si="5"/>
        <v>-</v>
      </c>
      <c r="AF21" s="102" t="str">
        <f t="shared" si="5"/>
        <v>-</v>
      </c>
      <c r="AG21" s="83" t="s">
        <v>15</v>
      </c>
      <c r="AH21" s="86" t="s">
        <v>15</v>
      </c>
    </row>
    <row r="22" spans="1:101" ht="26.25" thickBot="1" x14ac:dyDescent="0.3">
      <c r="A22" s="38" t="s">
        <v>135</v>
      </c>
      <c r="B22" s="312" t="s">
        <v>134</v>
      </c>
      <c r="C22" s="39">
        <v>21</v>
      </c>
      <c r="D22" s="40">
        <v>0</v>
      </c>
      <c r="E22" s="83">
        <f>C22-D22</f>
        <v>21</v>
      </c>
      <c r="F22" s="86">
        <f>D22/C22</f>
        <v>0</v>
      </c>
      <c r="G22" s="39" t="s">
        <v>15</v>
      </c>
      <c r="H22" s="40" t="s">
        <v>15</v>
      </c>
      <c r="I22" s="40" t="s">
        <v>15</v>
      </c>
      <c r="J22" s="99" t="s">
        <v>15</v>
      </c>
      <c r="K22" s="39" t="s">
        <v>15</v>
      </c>
      <c r="L22" s="40" t="s">
        <v>15</v>
      </c>
      <c r="M22" s="40" t="s">
        <v>15</v>
      </c>
      <c r="N22" s="99" t="s">
        <v>15</v>
      </c>
      <c r="O22" s="39" t="s">
        <v>15</v>
      </c>
      <c r="P22" s="40" t="s">
        <v>15</v>
      </c>
      <c r="Q22" s="40" t="s">
        <v>15</v>
      </c>
      <c r="R22" s="99" t="s">
        <v>15</v>
      </c>
      <c r="S22" s="108" t="s">
        <v>15</v>
      </c>
      <c r="T22" s="102" t="s">
        <v>15</v>
      </c>
      <c r="U22" s="102" t="s">
        <v>15</v>
      </c>
      <c r="V22" s="103" t="s">
        <v>15</v>
      </c>
      <c r="W22" s="108" t="s">
        <v>15</v>
      </c>
      <c r="X22" s="102" t="s">
        <v>15</v>
      </c>
      <c r="Y22" s="102" t="s">
        <v>15</v>
      </c>
      <c r="Z22" s="104" t="s">
        <v>15</v>
      </c>
      <c r="AA22" s="144" t="s">
        <v>15</v>
      </c>
      <c r="AB22" s="105" t="s">
        <v>15</v>
      </c>
      <c r="AC22" s="105" t="s">
        <v>15</v>
      </c>
      <c r="AD22" s="103" t="s">
        <v>15</v>
      </c>
      <c r="AE22" s="109">
        <f t="shared" si="5"/>
        <v>21</v>
      </c>
      <c r="AF22" s="102">
        <f t="shared" si="5"/>
        <v>0</v>
      </c>
      <c r="AG22" s="83">
        <f t="shared" ref="AG22" si="6">AE22-AF22</f>
        <v>21</v>
      </c>
      <c r="AH22" s="86">
        <f t="shared" ref="AH22" si="7">AF22/AE22</f>
        <v>0</v>
      </c>
    </row>
    <row r="23" spans="1:101" s="2" customFormat="1" ht="15.75" thickBot="1" x14ac:dyDescent="0.3">
      <c r="A23" s="228" t="s">
        <v>6</v>
      </c>
      <c r="B23" s="150" t="s">
        <v>69</v>
      </c>
      <c r="C23" s="229">
        <f>SUM(C24:C28)</f>
        <v>20467.5</v>
      </c>
      <c r="D23" s="230">
        <f>SUM(D24:D28)</f>
        <v>12829.3</v>
      </c>
      <c r="E23" s="230">
        <f>C23-D23</f>
        <v>7638.2000000000007</v>
      </c>
      <c r="F23" s="231">
        <f>D23/C23</f>
        <v>0.62681324050323683</v>
      </c>
      <c r="G23" s="229">
        <f>SUM(G24:G28)</f>
        <v>0</v>
      </c>
      <c r="H23" s="230">
        <f>SUM(H24:H28)</f>
        <v>0</v>
      </c>
      <c r="I23" s="230">
        <f>G23-H23</f>
        <v>0</v>
      </c>
      <c r="J23" s="231" t="s">
        <v>15</v>
      </c>
      <c r="K23" s="229">
        <f>SUM(K24:K28)</f>
        <v>0</v>
      </c>
      <c r="L23" s="230">
        <f>SUM(L24:L28)</f>
        <v>0</v>
      </c>
      <c r="M23" s="230">
        <f>K23-L23</f>
        <v>0</v>
      </c>
      <c r="N23" s="231" t="s">
        <v>15</v>
      </c>
      <c r="O23" s="229">
        <f>SUM(O24:O28)</f>
        <v>25</v>
      </c>
      <c r="P23" s="230">
        <f>SUM(P24:P28)</f>
        <v>0</v>
      </c>
      <c r="Q23" s="230">
        <f>O23-P23</f>
        <v>25</v>
      </c>
      <c r="R23" s="231">
        <f>P23/O23</f>
        <v>0</v>
      </c>
      <c r="S23" s="197">
        <f>SUM(S24:S28)</f>
        <v>0</v>
      </c>
      <c r="T23" s="199">
        <f>SUM(T24:T28)</f>
        <v>0</v>
      </c>
      <c r="U23" s="199">
        <f>S23-T23</f>
        <v>0</v>
      </c>
      <c r="V23" s="232" t="s">
        <v>15</v>
      </c>
      <c r="W23" s="197">
        <f>SUM(W24:W28)</f>
        <v>0</v>
      </c>
      <c r="X23" s="199">
        <f>SUM(X24:X28)</f>
        <v>0</v>
      </c>
      <c r="Y23" s="199">
        <f>W23-X23</f>
        <v>0</v>
      </c>
      <c r="Z23" s="233" t="s">
        <v>15</v>
      </c>
      <c r="AA23" s="234">
        <v>0</v>
      </c>
      <c r="AB23" s="235">
        <v>0</v>
      </c>
      <c r="AC23" s="235">
        <v>0</v>
      </c>
      <c r="AD23" s="232" t="s">
        <v>15</v>
      </c>
      <c r="AE23" s="66">
        <f>SUM(AE24:AE28)</f>
        <v>20492.5</v>
      </c>
      <c r="AF23" s="199">
        <f>SUM(AF24:AF28)</f>
        <v>12829.3</v>
      </c>
      <c r="AG23" s="199">
        <f t="shared" si="3"/>
        <v>7663.2000000000007</v>
      </c>
      <c r="AH23" s="232">
        <f t="shared" si="4"/>
        <v>0.62604855434915208</v>
      </c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</row>
    <row r="24" spans="1:101" ht="18" customHeight="1" x14ac:dyDescent="0.25">
      <c r="A24" s="82" t="s">
        <v>23</v>
      </c>
      <c r="B24" s="154" t="s">
        <v>70</v>
      </c>
      <c r="C24" s="30" t="s">
        <v>15</v>
      </c>
      <c r="D24" s="31" t="s">
        <v>15</v>
      </c>
      <c r="E24" s="31" t="s">
        <v>15</v>
      </c>
      <c r="F24" s="91" t="s">
        <v>15</v>
      </c>
      <c r="G24" s="25" t="s">
        <v>15</v>
      </c>
      <c r="H24" s="26" t="s">
        <v>15</v>
      </c>
      <c r="I24" s="26" t="s">
        <v>15</v>
      </c>
      <c r="J24" s="84" t="s">
        <v>15</v>
      </c>
      <c r="K24" s="25" t="s">
        <v>15</v>
      </c>
      <c r="L24" s="26" t="s">
        <v>15</v>
      </c>
      <c r="M24" s="26" t="s">
        <v>15</v>
      </c>
      <c r="N24" s="84" t="s">
        <v>15</v>
      </c>
      <c r="O24" s="25" t="s">
        <v>15</v>
      </c>
      <c r="P24" s="26" t="s">
        <v>15</v>
      </c>
      <c r="Q24" s="26" t="s">
        <v>15</v>
      </c>
      <c r="R24" s="84" t="s">
        <v>15</v>
      </c>
      <c r="S24" s="85" t="s">
        <v>15</v>
      </c>
      <c r="T24" s="83" t="s">
        <v>15</v>
      </c>
      <c r="U24" s="83" t="s">
        <v>15</v>
      </c>
      <c r="V24" s="86" t="s">
        <v>15</v>
      </c>
      <c r="W24" s="85" t="s">
        <v>15</v>
      </c>
      <c r="X24" s="83" t="s">
        <v>15</v>
      </c>
      <c r="Y24" s="83" t="s">
        <v>15</v>
      </c>
      <c r="Z24" s="87" t="s">
        <v>15</v>
      </c>
      <c r="AA24" s="143" t="s">
        <v>15</v>
      </c>
      <c r="AB24" s="88" t="s">
        <v>15</v>
      </c>
      <c r="AC24" s="88" t="s">
        <v>15</v>
      </c>
      <c r="AD24" s="86" t="s">
        <v>15</v>
      </c>
      <c r="AE24" s="106" t="str">
        <f t="shared" ref="AE24:AF26" si="8">C24</f>
        <v>-</v>
      </c>
      <c r="AF24" s="83" t="str">
        <f t="shared" si="8"/>
        <v>-</v>
      </c>
      <c r="AG24" s="83" t="s">
        <v>15</v>
      </c>
      <c r="AH24" s="86" t="s">
        <v>15</v>
      </c>
    </row>
    <row r="25" spans="1:101" x14ac:dyDescent="0.25">
      <c r="A25" s="89" t="s">
        <v>7</v>
      </c>
      <c r="B25" s="154" t="s">
        <v>71</v>
      </c>
      <c r="C25" s="30">
        <v>2306.6999999999998</v>
      </c>
      <c r="D25" s="31">
        <v>498.9</v>
      </c>
      <c r="E25" s="102">
        <f t="shared" ref="E25:E26" si="9">C25-D25</f>
        <v>1807.7999999999997</v>
      </c>
      <c r="F25" s="103">
        <f t="shared" ref="F25:F26" si="10">D25/C25</f>
        <v>0.21628300169072703</v>
      </c>
      <c r="G25" s="30" t="s">
        <v>15</v>
      </c>
      <c r="H25" s="31" t="s">
        <v>15</v>
      </c>
      <c r="I25" s="31" t="s">
        <v>15</v>
      </c>
      <c r="J25" s="91" t="s">
        <v>15</v>
      </c>
      <c r="K25" s="30" t="s">
        <v>15</v>
      </c>
      <c r="L25" s="31" t="s">
        <v>15</v>
      </c>
      <c r="M25" s="31" t="s">
        <v>15</v>
      </c>
      <c r="N25" s="91" t="s">
        <v>15</v>
      </c>
      <c r="O25" s="30" t="s">
        <v>15</v>
      </c>
      <c r="P25" s="31" t="s">
        <v>15</v>
      </c>
      <c r="Q25" s="31" t="s">
        <v>15</v>
      </c>
      <c r="R25" s="91" t="s">
        <v>15</v>
      </c>
      <c r="S25" s="92" t="s">
        <v>15</v>
      </c>
      <c r="T25" s="90" t="s">
        <v>15</v>
      </c>
      <c r="U25" s="90" t="s">
        <v>15</v>
      </c>
      <c r="V25" s="93" t="s">
        <v>15</v>
      </c>
      <c r="W25" s="85" t="s">
        <v>15</v>
      </c>
      <c r="X25" s="83" t="s">
        <v>15</v>
      </c>
      <c r="Y25" s="83" t="s">
        <v>15</v>
      </c>
      <c r="Z25" s="87" t="s">
        <v>15</v>
      </c>
      <c r="AA25" s="145" t="s">
        <v>15</v>
      </c>
      <c r="AB25" s="95" t="s">
        <v>15</v>
      </c>
      <c r="AC25" s="95" t="s">
        <v>15</v>
      </c>
      <c r="AD25" s="93" t="s">
        <v>15</v>
      </c>
      <c r="AE25" s="110">
        <f t="shared" si="8"/>
        <v>2306.6999999999998</v>
      </c>
      <c r="AF25" s="110">
        <f t="shared" si="8"/>
        <v>498.9</v>
      </c>
      <c r="AG25" s="90">
        <f t="shared" si="3"/>
        <v>1807.7999999999997</v>
      </c>
      <c r="AH25" s="93">
        <f t="shared" si="4"/>
        <v>0.21628300169072703</v>
      </c>
    </row>
    <row r="26" spans="1:101" x14ac:dyDescent="0.25">
      <c r="A26" s="89" t="s">
        <v>17</v>
      </c>
      <c r="B26" s="154" t="s">
        <v>72</v>
      </c>
      <c r="C26" s="30">
        <v>18010.8</v>
      </c>
      <c r="D26" s="31">
        <v>12330.4</v>
      </c>
      <c r="E26" s="102">
        <f t="shared" si="9"/>
        <v>5680.4</v>
      </c>
      <c r="F26" s="103">
        <f t="shared" si="10"/>
        <v>0.6846114553490128</v>
      </c>
      <c r="G26" s="39" t="s">
        <v>15</v>
      </c>
      <c r="H26" s="102" t="s">
        <v>15</v>
      </c>
      <c r="I26" s="40" t="s">
        <v>15</v>
      </c>
      <c r="J26" s="99" t="s">
        <v>15</v>
      </c>
      <c r="K26" s="30" t="s">
        <v>15</v>
      </c>
      <c r="L26" s="31" t="s">
        <v>15</v>
      </c>
      <c r="M26" s="31" t="s">
        <v>15</v>
      </c>
      <c r="N26" s="91" t="s">
        <v>15</v>
      </c>
      <c r="O26" s="30" t="s">
        <v>15</v>
      </c>
      <c r="P26" s="31" t="s">
        <v>15</v>
      </c>
      <c r="Q26" s="31" t="s">
        <v>15</v>
      </c>
      <c r="R26" s="91" t="s">
        <v>15</v>
      </c>
      <c r="S26" s="92" t="s">
        <v>15</v>
      </c>
      <c r="T26" s="90" t="s">
        <v>15</v>
      </c>
      <c r="U26" s="90" t="s">
        <v>15</v>
      </c>
      <c r="V26" s="93" t="s">
        <v>15</v>
      </c>
      <c r="W26" s="85" t="s">
        <v>15</v>
      </c>
      <c r="X26" s="83" t="s">
        <v>15</v>
      </c>
      <c r="Y26" s="83" t="s">
        <v>15</v>
      </c>
      <c r="Z26" s="87" t="s">
        <v>15</v>
      </c>
      <c r="AA26" s="145" t="s">
        <v>15</v>
      </c>
      <c r="AB26" s="95" t="s">
        <v>15</v>
      </c>
      <c r="AC26" s="95" t="s">
        <v>15</v>
      </c>
      <c r="AD26" s="93" t="s">
        <v>15</v>
      </c>
      <c r="AE26" s="110">
        <f t="shared" si="8"/>
        <v>18010.8</v>
      </c>
      <c r="AF26" s="110">
        <f t="shared" si="8"/>
        <v>12330.4</v>
      </c>
      <c r="AG26" s="90">
        <f t="shared" si="3"/>
        <v>5680.4</v>
      </c>
      <c r="AH26" s="93">
        <f t="shared" si="4"/>
        <v>0.6846114553490128</v>
      </c>
    </row>
    <row r="27" spans="1:101" ht="18" hidden="1" customHeight="1" x14ac:dyDescent="0.25">
      <c r="A27" s="89" t="s">
        <v>16</v>
      </c>
      <c r="B27" s="154" t="s">
        <v>73</v>
      </c>
      <c r="C27" s="30"/>
      <c r="D27" s="31"/>
      <c r="E27" s="31" t="s">
        <v>15</v>
      </c>
      <c r="F27" s="91" t="s">
        <v>15</v>
      </c>
      <c r="G27" s="30"/>
      <c r="H27" s="90"/>
      <c r="I27" s="31">
        <f>G27-H27</f>
        <v>0</v>
      </c>
      <c r="J27" s="91" t="e">
        <f>H27/G27</f>
        <v>#DIV/0!</v>
      </c>
      <c r="K27" s="30" t="s">
        <v>15</v>
      </c>
      <c r="L27" s="31" t="s">
        <v>15</v>
      </c>
      <c r="M27" s="31" t="s">
        <v>15</v>
      </c>
      <c r="N27" s="91" t="s">
        <v>15</v>
      </c>
      <c r="O27" s="30" t="s">
        <v>15</v>
      </c>
      <c r="P27" s="31" t="s">
        <v>15</v>
      </c>
      <c r="Q27" s="31" t="s">
        <v>15</v>
      </c>
      <c r="R27" s="91" t="s">
        <v>15</v>
      </c>
      <c r="S27" s="92" t="s">
        <v>15</v>
      </c>
      <c r="T27" s="90" t="s">
        <v>15</v>
      </c>
      <c r="U27" s="90" t="s">
        <v>15</v>
      </c>
      <c r="V27" s="93" t="s">
        <v>15</v>
      </c>
      <c r="W27" s="92" t="s">
        <v>15</v>
      </c>
      <c r="X27" s="90" t="s">
        <v>15</v>
      </c>
      <c r="Y27" s="90" t="s">
        <v>15</v>
      </c>
      <c r="Z27" s="94" t="s">
        <v>15</v>
      </c>
      <c r="AA27" s="145" t="s">
        <v>15</v>
      </c>
      <c r="AB27" s="95" t="s">
        <v>15</v>
      </c>
      <c r="AC27" s="95" t="s">
        <v>15</v>
      </c>
      <c r="AD27" s="93" t="s">
        <v>15</v>
      </c>
      <c r="AE27" s="110">
        <f>G27</f>
        <v>0</v>
      </c>
      <c r="AF27" s="90">
        <f>H27</f>
        <v>0</v>
      </c>
      <c r="AG27" s="90">
        <f t="shared" si="3"/>
        <v>0</v>
      </c>
      <c r="AH27" s="93" t="e">
        <f t="shared" si="4"/>
        <v>#DIV/0!</v>
      </c>
    </row>
    <row r="28" spans="1:101" ht="15.75" thickBot="1" x14ac:dyDescent="0.3">
      <c r="A28" s="107" t="s">
        <v>8</v>
      </c>
      <c r="B28" s="154" t="s">
        <v>74</v>
      </c>
      <c r="C28" s="108">
        <v>150</v>
      </c>
      <c r="D28" s="102">
        <v>0</v>
      </c>
      <c r="E28" s="102">
        <f t="shared" ref="E28:E33" si="11">C28-D28</f>
        <v>150</v>
      </c>
      <c r="F28" s="103">
        <f t="shared" ref="F28:F33" si="12">D28/C28</f>
        <v>0</v>
      </c>
      <c r="G28" s="39" t="s">
        <v>15</v>
      </c>
      <c r="H28" s="102" t="s">
        <v>15</v>
      </c>
      <c r="I28" s="40" t="s">
        <v>15</v>
      </c>
      <c r="J28" s="99" t="s">
        <v>15</v>
      </c>
      <c r="K28" s="39" t="s">
        <v>15</v>
      </c>
      <c r="L28" s="40" t="s">
        <v>15</v>
      </c>
      <c r="M28" s="40" t="s">
        <v>15</v>
      </c>
      <c r="N28" s="99" t="s">
        <v>15</v>
      </c>
      <c r="O28" s="39">
        <v>25</v>
      </c>
      <c r="P28" s="40">
        <v>0</v>
      </c>
      <c r="Q28" s="40">
        <f>P28-O28</f>
        <v>-25</v>
      </c>
      <c r="R28" s="99">
        <f>P28/O28</f>
        <v>0</v>
      </c>
      <c r="S28" s="108" t="s">
        <v>15</v>
      </c>
      <c r="T28" s="102" t="s">
        <v>15</v>
      </c>
      <c r="U28" s="102" t="s">
        <v>15</v>
      </c>
      <c r="V28" s="103" t="s">
        <v>15</v>
      </c>
      <c r="W28" s="108" t="s">
        <v>15</v>
      </c>
      <c r="X28" s="102" t="s">
        <v>15</v>
      </c>
      <c r="Y28" s="102" t="s">
        <v>15</v>
      </c>
      <c r="Z28" s="104" t="s">
        <v>15</v>
      </c>
      <c r="AA28" s="144" t="s">
        <v>15</v>
      </c>
      <c r="AB28" s="105" t="s">
        <v>15</v>
      </c>
      <c r="AC28" s="105" t="s">
        <v>15</v>
      </c>
      <c r="AD28" s="103" t="s">
        <v>15</v>
      </c>
      <c r="AE28" s="109">
        <f>C28+O28</f>
        <v>175</v>
      </c>
      <c r="AF28" s="102">
        <f>D28</f>
        <v>0</v>
      </c>
      <c r="AG28" s="102">
        <f t="shared" si="3"/>
        <v>175</v>
      </c>
      <c r="AH28" s="103">
        <f t="shared" si="4"/>
        <v>0</v>
      </c>
    </row>
    <row r="29" spans="1:101" s="2" customFormat="1" ht="15.75" thickBot="1" x14ac:dyDescent="0.3">
      <c r="A29" s="228" t="s">
        <v>9</v>
      </c>
      <c r="B29" s="150" t="s">
        <v>75</v>
      </c>
      <c r="C29" s="229">
        <f>SUM(C30:C33)</f>
        <v>108993.9</v>
      </c>
      <c r="D29" s="230">
        <f>SUM(D30:D33)</f>
        <v>55841.8</v>
      </c>
      <c r="E29" s="230">
        <f t="shared" si="11"/>
        <v>53152.099999999991</v>
      </c>
      <c r="F29" s="231">
        <f t="shared" si="12"/>
        <v>0.5123387639124759</v>
      </c>
      <c r="G29" s="229">
        <f>SUM(G30:G33)</f>
        <v>0</v>
      </c>
      <c r="H29" s="230">
        <f>SUM(H30:H33)</f>
        <v>0</v>
      </c>
      <c r="I29" s="230">
        <f>G29-H29</f>
        <v>0</v>
      </c>
      <c r="J29" s="231" t="s">
        <v>15</v>
      </c>
      <c r="K29" s="229">
        <f>SUM(K30:K33)</f>
        <v>0</v>
      </c>
      <c r="L29" s="230">
        <f>SUM(L30:L33)</f>
        <v>0</v>
      </c>
      <c r="M29" s="230">
        <f>K29-L29</f>
        <v>0</v>
      </c>
      <c r="N29" s="231" t="s">
        <v>15</v>
      </c>
      <c r="O29" s="229">
        <f>SUM(O30:O33)</f>
        <v>0</v>
      </c>
      <c r="P29" s="230">
        <f>SUM(P30:P33)</f>
        <v>0</v>
      </c>
      <c r="Q29" s="230">
        <f>O29-P29</f>
        <v>0</v>
      </c>
      <c r="R29" s="231" t="s">
        <v>15</v>
      </c>
      <c r="S29" s="197">
        <f>SUM(S30:S33)</f>
        <v>0</v>
      </c>
      <c r="T29" s="199">
        <f>SUM(T30:T33)</f>
        <v>0</v>
      </c>
      <c r="U29" s="199">
        <f>S29-T29</f>
        <v>0</v>
      </c>
      <c r="V29" s="232" t="s">
        <v>15</v>
      </c>
      <c r="W29" s="197">
        <f>SUM(W30:W33)</f>
        <v>0</v>
      </c>
      <c r="X29" s="199">
        <f>SUM(X30:X33)</f>
        <v>0</v>
      </c>
      <c r="Y29" s="199">
        <f t="shared" ref="Y29:Y38" si="13">W29-X29</f>
        <v>0</v>
      </c>
      <c r="Z29" s="232" t="e">
        <f>X29/W29</f>
        <v>#DIV/0!</v>
      </c>
      <c r="AA29" s="234">
        <v>0</v>
      </c>
      <c r="AB29" s="235">
        <v>0</v>
      </c>
      <c r="AC29" s="235">
        <v>0</v>
      </c>
      <c r="AD29" s="232" t="s">
        <v>15</v>
      </c>
      <c r="AE29" s="66">
        <f>SUM(AE30:AE33)</f>
        <v>108993.9</v>
      </c>
      <c r="AF29" s="199">
        <f>SUM(AF30:AF33)</f>
        <v>55841.8</v>
      </c>
      <c r="AG29" s="199">
        <f t="shared" si="3"/>
        <v>53152.099999999991</v>
      </c>
      <c r="AH29" s="232">
        <f t="shared" si="4"/>
        <v>0.5123387639124759</v>
      </c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</row>
    <row r="30" spans="1:101" x14ac:dyDescent="0.25">
      <c r="A30" s="82" t="s">
        <v>24</v>
      </c>
      <c r="B30" s="154" t="s">
        <v>76</v>
      </c>
      <c r="C30" s="44">
        <v>1873.7</v>
      </c>
      <c r="D30" s="45">
        <v>0</v>
      </c>
      <c r="E30" s="90">
        <f t="shared" si="11"/>
        <v>1873.7</v>
      </c>
      <c r="F30" s="93">
        <f t="shared" si="12"/>
        <v>0</v>
      </c>
      <c r="G30" s="44" t="s">
        <v>15</v>
      </c>
      <c r="H30" s="45" t="s">
        <v>15</v>
      </c>
      <c r="I30" s="26" t="s">
        <v>15</v>
      </c>
      <c r="J30" s="84" t="s">
        <v>15</v>
      </c>
      <c r="K30" s="44" t="s">
        <v>15</v>
      </c>
      <c r="L30" s="45" t="s">
        <v>15</v>
      </c>
      <c r="M30" s="26" t="s">
        <v>15</v>
      </c>
      <c r="N30" s="84" t="s">
        <v>15</v>
      </c>
      <c r="O30" s="44" t="s">
        <v>15</v>
      </c>
      <c r="P30" s="45" t="s">
        <v>15</v>
      </c>
      <c r="Q30" s="26" t="s">
        <v>15</v>
      </c>
      <c r="R30" s="84" t="s">
        <v>15</v>
      </c>
      <c r="S30" s="111" t="s">
        <v>15</v>
      </c>
      <c r="T30" s="112" t="s">
        <v>15</v>
      </c>
      <c r="U30" s="83" t="s">
        <v>15</v>
      </c>
      <c r="V30" s="87" t="s">
        <v>15</v>
      </c>
      <c r="W30" s="111">
        <v>0</v>
      </c>
      <c r="X30" s="112">
        <v>0</v>
      </c>
      <c r="Y30" s="83">
        <f t="shared" si="13"/>
        <v>0</v>
      </c>
      <c r="Z30" s="87" t="e">
        <f t="shared" ref="Z30:Z35" si="14">X30/W30</f>
        <v>#DIV/0!</v>
      </c>
      <c r="AA30" s="143" t="s">
        <v>15</v>
      </c>
      <c r="AB30" s="88" t="s">
        <v>15</v>
      </c>
      <c r="AC30" s="88" t="s">
        <v>15</v>
      </c>
      <c r="AD30" s="86" t="s">
        <v>15</v>
      </c>
      <c r="AE30" s="113">
        <f>C30</f>
        <v>1873.7</v>
      </c>
      <c r="AF30" s="112">
        <f>D30</f>
        <v>0</v>
      </c>
      <c r="AG30" s="83">
        <f t="shared" si="3"/>
        <v>1873.7</v>
      </c>
      <c r="AH30" s="86">
        <f t="shared" ref="AH30:AH35" si="15">AF30/AE30</f>
        <v>0</v>
      </c>
    </row>
    <row r="31" spans="1:101" x14ac:dyDescent="0.25">
      <c r="A31" s="89" t="s">
        <v>1</v>
      </c>
      <c r="B31" s="154" t="s">
        <v>77</v>
      </c>
      <c r="C31" s="114">
        <v>74394.899999999994</v>
      </c>
      <c r="D31" s="115">
        <v>33001.300000000003</v>
      </c>
      <c r="E31" s="90">
        <f t="shared" si="11"/>
        <v>41393.599999999991</v>
      </c>
      <c r="F31" s="93">
        <f t="shared" si="12"/>
        <v>0.44359626802374902</v>
      </c>
      <c r="G31" s="114" t="s">
        <v>15</v>
      </c>
      <c r="H31" s="115" t="s">
        <v>15</v>
      </c>
      <c r="I31" s="90" t="s">
        <v>15</v>
      </c>
      <c r="J31" s="91" t="s">
        <v>15</v>
      </c>
      <c r="K31" s="47" t="s">
        <v>15</v>
      </c>
      <c r="L31" s="48" t="s">
        <v>15</v>
      </c>
      <c r="M31" s="31" t="s">
        <v>15</v>
      </c>
      <c r="N31" s="91" t="s">
        <v>15</v>
      </c>
      <c r="O31" s="47" t="s">
        <v>15</v>
      </c>
      <c r="P31" s="48" t="s">
        <v>15</v>
      </c>
      <c r="Q31" s="31" t="s">
        <v>15</v>
      </c>
      <c r="R31" s="91" t="s">
        <v>15</v>
      </c>
      <c r="S31" s="114" t="s">
        <v>15</v>
      </c>
      <c r="T31" s="115" t="s">
        <v>15</v>
      </c>
      <c r="U31" s="90" t="s">
        <v>15</v>
      </c>
      <c r="V31" s="94" t="s">
        <v>15</v>
      </c>
      <c r="W31" s="114">
        <v>0</v>
      </c>
      <c r="X31" s="115">
        <v>0</v>
      </c>
      <c r="Y31" s="90">
        <f t="shared" si="13"/>
        <v>0</v>
      </c>
      <c r="Z31" s="94" t="e">
        <f t="shared" si="14"/>
        <v>#DIV/0!</v>
      </c>
      <c r="AA31" s="145" t="s">
        <v>15</v>
      </c>
      <c r="AB31" s="95" t="s">
        <v>15</v>
      </c>
      <c r="AC31" s="95" t="s">
        <v>15</v>
      </c>
      <c r="AD31" s="93" t="s">
        <v>15</v>
      </c>
      <c r="AE31" s="113">
        <f t="shared" ref="AE31:AE35" si="16">C31</f>
        <v>74394.899999999994</v>
      </c>
      <c r="AF31" s="112">
        <f t="shared" ref="AF31:AF35" si="17">D31</f>
        <v>33001.300000000003</v>
      </c>
      <c r="AG31" s="90">
        <f>AE31-AF31</f>
        <v>41393.599999999991</v>
      </c>
      <c r="AH31" s="93">
        <f t="shared" si="15"/>
        <v>0.44359626802374902</v>
      </c>
    </row>
    <row r="32" spans="1:101" x14ac:dyDescent="0.25">
      <c r="A32" s="89" t="s">
        <v>25</v>
      </c>
      <c r="B32" s="154" t="s">
        <v>78</v>
      </c>
      <c r="C32" s="47">
        <v>13784.1</v>
      </c>
      <c r="D32" s="48">
        <v>10188.9</v>
      </c>
      <c r="E32" s="90">
        <f t="shared" si="11"/>
        <v>3595.2000000000007</v>
      </c>
      <c r="F32" s="93">
        <f t="shared" si="12"/>
        <v>0.73917774827518656</v>
      </c>
      <c r="G32" s="47" t="s">
        <v>15</v>
      </c>
      <c r="H32" s="48" t="s">
        <v>15</v>
      </c>
      <c r="I32" s="31" t="s">
        <v>15</v>
      </c>
      <c r="J32" s="91" t="s">
        <v>15</v>
      </c>
      <c r="K32" s="47" t="s">
        <v>15</v>
      </c>
      <c r="L32" s="48" t="s">
        <v>15</v>
      </c>
      <c r="M32" s="31" t="s">
        <v>15</v>
      </c>
      <c r="N32" s="91" t="s">
        <v>15</v>
      </c>
      <c r="O32" s="47" t="s">
        <v>15</v>
      </c>
      <c r="P32" s="48" t="s">
        <v>15</v>
      </c>
      <c r="Q32" s="31" t="s">
        <v>15</v>
      </c>
      <c r="R32" s="91" t="s">
        <v>15</v>
      </c>
      <c r="S32" s="114" t="s">
        <v>15</v>
      </c>
      <c r="T32" s="115" t="s">
        <v>15</v>
      </c>
      <c r="U32" s="90" t="s">
        <v>15</v>
      </c>
      <c r="V32" s="94" t="s">
        <v>15</v>
      </c>
      <c r="W32" s="114">
        <v>0</v>
      </c>
      <c r="X32" s="115">
        <v>0</v>
      </c>
      <c r="Y32" s="90">
        <f t="shared" si="13"/>
        <v>0</v>
      </c>
      <c r="Z32" s="94">
        <v>0</v>
      </c>
      <c r="AA32" s="145" t="s">
        <v>15</v>
      </c>
      <c r="AB32" s="95" t="s">
        <v>15</v>
      </c>
      <c r="AC32" s="95" t="s">
        <v>15</v>
      </c>
      <c r="AD32" s="93" t="s">
        <v>15</v>
      </c>
      <c r="AE32" s="113">
        <f t="shared" si="16"/>
        <v>13784.1</v>
      </c>
      <c r="AF32" s="112">
        <f t="shared" si="17"/>
        <v>10188.9</v>
      </c>
      <c r="AG32" s="90">
        <f t="shared" si="3"/>
        <v>3595.2000000000007</v>
      </c>
      <c r="AH32" s="93">
        <f t="shared" si="15"/>
        <v>0.73917774827518656</v>
      </c>
    </row>
    <row r="33" spans="1:101" ht="25.5" x14ac:dyDescent="0.25">
      <c r="A33" s="304" t="s">
        <v>45</v>
      </c>
      <c r="B33" s="154" t="s">
        <v>79</v>
      </c>
      <c r="C33" s="47">
        <v>18941.2</v>
      </c>
      <c r="D33" s="48">
        <v>12651.6</v>
      </c>
      <c r="E33" s="90">
        <f t="shared" si="11"/>
        <v>6289.6</v>
      </c>
      <c r="F33" s="93">
        <f t="shared" si="12"/>
        <v>0.6679407851667265</v>
      </c>
      <c r="G33" s="47" t="s">
        <v>15</v>
      </c>
      <c r="H33" s="48" t="s">
        <v>15</v>
      </c>
      <c r="I33" s="31" t="s">
        <v>15</v>
      </c>
      <c r="J33" s="91" t="s">
        <v>15</v>
      </c>
      <c r="K33" s="47" t="s">
        <v>15</v>
      </c>
      <c r="L33" s="48" t="s">
        <v>15</v>
      </c>
      <c r="M33" s="31" t="s">
        <v>15</v>
      </c>
      <c r="N33" s="91" t="s">
        <v>15</v>
      </c>
      <c r="O33" s="47" t="s">
        <v>15</v>
      </c>
      <c r="P33" s="48" t="s">
        <v>15</v>
      </c>
      <c r="Q33" s="31" t="s">
        <v>15</v>
      </c>
      <c r="R33" s="91" t="s">
        <v>15</v>
      </c>
      <c r="S33" s="114" t="s">
        <v>15</v>
      </c>
      <c r="T33" s="115" t="s">
        <v>15</v>
      </c>
      <c r="U33" s="90" t="s">
        <v>15</v>
      </c>
      <c r="V33" s="94" t="s">
        <v>15</v>
      </c>
      <c r="W33" s="114">
        <v>0</v>
      </c>
      <c r="X33" s="115">
        <v>0</v>
      </c>
      <c r="Y33" s="90">
        <f t="shared" si="13"/>
        <v>0</v>
      </c>
      <c r="Z33" s="94" t="e">
        <f t="shared" si="14"/>
        <v>#DIV/0!</v>
      </c>
      <c r="AA33" s="145" t="s">
        <v>15</v>
      </c>
      <c r="AB33" s="95" t="s">
        <v>15</v>
      </c>
      <c r="AC33" s="95" t="s">
        <v>15</v>
      </c>
      <c r="AD33" s="93" t="s">
        <v>15</v>
      </c>
      <c r="AE33" s="113">
        <f t="shared" si="16"/>
        <v>18941.2</v>
      </c>
      <c r="AF33" s="112">
        <f t="shared" si="17"/>
        <v>12651.6</v>
      </c>
      <c r="AG33" s="90">
        <f t="shared" si="3"/>
        <v>6289.6</v>
      </c>
      <c r="AH33" s="93">
        <f t="shared" si="15"/>
        <v>0.6679407851667265</v>
      </c>
    </row>
    <row r="34" spans="1:101" s="8" customFormat="1" hidden="1" x14ac:dyDescent="0.25">
      <c r="A34" s="117" t="s">
        <v>120</v>
      </c>
      <c r="B34" s="151" t="s">
        <v>60</v>
      </c>
      <c r="C34" s="50" t="s">
        <v>15</v>
      </c>
      <c r="D34" s="51" t="s">
        <v>15</v>
      </c>
      <c r="E34" s="31" t="s">
        <v>15</v>
      </c>
      <c r="F34" s="91" t="s">
        <v>15</v>
      </c>
      <c r="G34" s="50" t="s">
        <v>15</v>
      </c>
      <c r="H34" s="51" t="s">
        <v>15</v>
      </c>
      <c r="I34" s="31" t="s">
        <v>15</v>
      </c>
      <c r="J34" s="91" t="s">
        <v>15</v>
      </c>
      <c r="K34" s="50" t="s">
        <v>15</v>
      </c>
      <c r="L34" s="51" t="s">
        <v>15</v>
      </c>
      <c r="M34" s="31" t="s">
        <v>15</v>
      </c>
      <c r="N34" s="91" t="s">
        <v>15</v>
      </c>
      <c r="O34" s="50" t="s">
        <v>15</v>
      </c>
      <c r="P34" s="51" t="s">
        <v>15</v>
      </c>
      <c r="Q34" s="31" t="s">
        <v>15</v>
      </c>
      <c r="R34" s="91" t="s">
        <v>15</v>
      </c>
      <c r="S34" s="118" t="s">
        <v>15</v>
      </c>
      <c r="T34" s="119" t="s">
        <v>15</v>
      </c>
      <c r="U34" s="90" t="s">
        <v>15</v>
      </c>
      <c r="V34" s="94" t="s">
        <v>15</v>
      </c>
      <c r="W34" s="239">
        <v>0</v>
      </c>
      <c r="X34" s="119">
        <v>0</v>
      </c>
      <c r="Y34" s="163">
        <f t="shared" si="13"/>
        <v>0</v>
      </c>
      <c r="Z34" s="302" t="e">
        <f t="shared" si="14"/>
        <v>#DIV/0!</v>
      </c>
      <c r="AA34" s="145" t="s">
        <v>15</v>
      </c>
      <c r="AB34" s="95" t="s">
        <v>15</v>
      </c>
      <c r="AC34" s="95" t="s">
        <v>15</v>
      </c>
      <c r="AD34" s="93" t="s">
        <v>15</v>
      </c>
      <c r="AE34" s="306" t="str">
        <f t="shared" si="16"/>
        <v>-</v>
      </c>
      <c r="AF34" s="307" t="str">
        <f t="shared" si="17"/>
        <v>-</v>
      </c>
      <c r="AG34" s="163" t="s">
        <v>15</v>
      </c>
      <c r="AH34" s="164" t="s">
        <v>15</v>
      </c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</row>
    <row r="35" spans="1:101" s="8" customFormat="1" ht="15.75" thickBot="1" x14ac:dyDescent="0.3">
      <c r="A35" s="98" t="s">
        <v>122</v>
      </c>
      <c r="B35" s="151" t="s">
        <v>60</v>
      </c>
      <c r="C35" s="54">
        <v>17938.099999999999</v>
      </c>
      <c r="D35" s="55">
        <v>12240.9</v>
      </c>
      <c r="E35" s="163">
        <f>C35-D35</f>
        <v>5697.1999999999989</v>
      </c>
      <c r="F35" s="164">
        <f>D35/C35</f>
        <v>0.68239668638261586</v>
      </c>
      <c r="G35" s="54" t="s">
        <v>15</v>
      </c>
      <c r="H35" s="55" t="s">
        <v>15</v>
      </c>
      <c r="I35" s="40" t="s">
        <v>15</v>
      </c>
      <c r="J35" s="99" t="s">
        <v>15</v>
      </c>
      <c r="K35" s="54" t="s">
        <v>15</v>
      </c>
      <c r="L35" s="55" t="s">
        <v>15</v>
      </c>
      <c r="M35" s="40" t="s">
        <v>15</v>
      </c>
      <c r="N35" s="99" t="s">
        <v>15</v>
      </c>
      <c r="O35" s="54" t="s">
        <v>15</v>
      </c>
      <c r="P35" s="55" t="s">
        <v>15</v>
      </c>
      <c r="Q35" s="40" t="s">
        <v>15</v>
      </c>
      <c r="R35" s="99" t="s">
        <v>15</v>
      </c>
      <c r="S35" s="121" t="s">
        <v>15</v>
      </c>
      <c r="T35" s="122" t="s">
        <v>15</v>
      </c>
      <c r="U35" s="102" t="s">
        <v>15</v>
      </c>
      <c r="V35" s="104" t="s">
        <v>15</v>
      </c>
      <c r="W35" s="240">
        <v>0</v>
      </c>
      <c r="X35" s="241">
        <v>0</v>
      </c>
      <c r="Y35" s="162">
        <f t="shared" si="13"/>
        <v>0</v>
      </c>
      <c r="Z35" s="303" t="e">
        <f t="shared" si="14"/>
        <v>#DIV/0!</v>
      </c>
      <c r="AA35" s="144" t="s">
        <v>15</v>
      </c>
      <c r="AB35" s="105" t="s">
        <v>15</v>
      </c>
      <c r="AC35" s="105" t="s">
        <v>15</v>
      </c>
      <c r="AD35" s="103" t="s">
        <v>15</v>
      </c>
      <c r="AE35" s="306">
        <f t="shared" si="16"/>
        <v>17938.099999999999</v>
      </c>
      <c r="AF35" s="307">
        <f t="shared" si="17"/>
        <v>12240.9</v>
      </c>
      <c r="AG35" s="101">
        <f t="shared" si="3"/>
        <v>5697.1999999999989</v>
      </c>
      <c r="AH35" s="166">
        <f t="shared" si="15"/>
        <v>0.68239668638261586</v>
      </c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</row>
    <row r="36" spans="1:101" s="2" customFormat="1" ht="15.75" thickBot="1" x14ac:dyDescent="0.3">
      <c r="A36" s="228" t="s">
        <v>26</v>
      </c>
      <c r="B36" s="150" t="s">
        <v>97</v>
      </c>
      <c r="C36" s="229">
        <f>SUM(C37:C40)</f>
        <v>848.2</v>
      </c>
      <c r="D36" s="230">
        <f>SUM(D37:D40)</f>
        <v>506.1</v>
      </c>
      <c r="E36" s="230">
        <f>C36-D36</f>
        <v>342.1</v>
      </c>
      <c r="F36" s="231">
        <f>D36/C36</f>
        <v>0.59667531242631455</v>
      </c>
      <c r="G36" s="229">
        <f>SUM(G37:G40)</f>
        <v>0</v>
      </c>
      <c r="H36" s="230">
        <f>SUM(H37:H40)</f>
        <v>0</v>
      </c>
      <c r="I36" s="230">
        <f>G36-H36</f>
        <v>0</v>
      </c>
      <c r="J36" s="231" t="s">
        <v>15</v>
      </c>
      <c r="K36" s="229">
        <f>SUM(K37:K40)</f>
        <v>0</v>
      </c>
      <c r="L36" s="230">
        <f>SUM(L37:L40)</f>
        <v>0</v>
      </c>
      <c r="M36" s="230">
        <f>K36-L36</f>
        <v>0</v>
      </c>
      <c r="N36" s="231" t="s">
        <v>15</v>
      </c>
      <c r="O36" s="229">
        <f>SUM(O37:O40)</f>
        <v>0</v>
      </c>
      <c r="P36" s="230">
        <f>SUM(P37:P40)</f>
        <v>0</v>
      </c>
      <c r="Q36" s="230">
        <f>O36-P36</f>
        <v>0</v>
      </c>
      <c r="R36" s="231" t="s">
        <v>15</v>
      </c>
      <c r="S36" s="197">
        <f>SUM(S37:S40)</f>
        <v>0</v>
      </c>
      <c r="T36" s="199">
        <f>SUM(T37:T40)</f>
        <v>0</v>
      </c>
      <c r="U36" s="199">
        <f>S36-T36</f>
        <v>0</v>
      </c>
      <c r="V36" s="232" t="e">
        <f>T36/S36</f>
        <v>#DIV/0!</v>
      </c>
      <c r="W36" s="236">
        <f>SUM(W37:W40)</f>
        <v>0</v>
      </c>
      <c r="X36" s="237">
        <f>SUM(X37:X40)</f>
        <v>0</v>
      </c>
      <c r="Y36" s="237">
        <f t="shared" si="13"/>
        <v>0</v>
      </c>
      <c r="Z36" s="238" t="e">
        <f>X36/W36</f>
        <v>#DIV/0!</v>
      </c>
      <c r="AA36" s="234">
        <v>0</v>
      </c>
      <c r="AB36" s="235">
        <v>0</v>
      </c>
      <c r="AC36" s="235">
        <v>0</v>
      </c>
      <c r="AD36" s="232" t="s">
        <v>15</v>
      </c>
      <c r="AE36" s="66">
        <f>SUM(AE37:AE40)</f>
        <v>848.2</v>
      </c>
      <c r="AF36" s="199">
        <f>SUM(AF37:AF40)</f>
        <v>506.1</v>
      </c>
      <c r="AG36" s="199">
        <f t="shared" si="3"/>
        <v>342.1</v>
      </c>
      <c r="AH36" s="232">
        <f>AF36/AE36</f>
        <v>0.59667531242631455</v>
      </c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</row>
    <row r="37" spans="1:101" ht="18" hidden="1" customHeight="1" x14ac:dyDescent="0.25">
      <c r="A37" s="82" t="s">
        <v>27</v>
      </c>
      <c r="B37" s="154" t="s">
        <v>80</v>
      </c>
      <c r="C37" s="44" t="s">
        <v>15</v>
      </c>
      <c r="D37" s="45" t="s">
        <v>15</v>
      </c>
      <c r="E37" s="26" t="s">
        <v>15</v>
      </c>
      <c r="F37" s="84" t="s">
        <v>15</v>
      </c>
      <c r="G37" s="44" t="s">
        <v>15</v>
      </c>
      <c r="H37" s="45" t="s">
        <v>15</v>
      </c>
      <c r="I37" s="26" t="s">
        <v>15</v>
      </c>
      <c r="J37" s="84" t="s">
        <v>15</v>
      </c>
      <c r="K37" s="44" t="s">
        <v>15</v>
      </c>
      <c r="L37" s="45" t="s">
        <v>15</v>
      </c>
      <c r="M37" s="26" t="s">
        <v>15</v>
      </c>
      <c r="N37" s="84" t="s">
        <v>15</v>
      </c>
      <c r="O37" s="44" t="s">
        <v>15</v>
      </c>
      <c r="P37" s="45" t="s">
        <v>15</v>
      </c>
      <c r="Q37" s="26" t="s">
        <v>15</v>
      </c>
      <c r="R37" s="84" t="s">
        <v>15</v>
      </c>
      <c r="S37" s="111"/>
      <c r="T37" s="112"/>
      <c r="U37" s="83">
        <f t="shared" ref="U37:U42" si="18">S37-T37</f>
        <v>0</v>
      </c>
      <c r="V37" s="86" t="e">
        <f t="shared" ref="V37:V42" si="19">T37/S37</f>
        <v>#DIV/0!</v>
      </c>
      <c r="W37" s="111"/>
      <c r="X37" s="112"/>
      <c r="Y37" s="83">
        <f t="shared" si="13"/>
        <v>0</v>
      </c>
      <c r="Z37" s="87" t="e">
        <f>X37/W37</f>
        <v>#DIV/0!</v>
      </c>
      <c r="AA37" s="143" t="s">
        <v>15</v>
      </c>
      <c r="AB37" s="88" t="s">
        <v>15</v>
      </c>
      <c r="AC37" s="88" t="s">
        <v>15</v>
      </c>
      <c r="AD37" s="86" t="s">
        <v>15</v>
      </c>
      <c r="AE37" s="113">
        <f>W37</f>
        <v>0</v>
      </c>
      <c r="AF37" s="112">
        <f>X37</f>
        <v>0</v>
      </c>
      <c r="AG37" s="83">
        <f t="shared" ref="AG37:AG42" si="20">AE37-AF37</f>
        <v>0</v>
      </c>
      <c r="AH37" s="86" t="e">
        <f t="shared" ref="AH37:AH42" si="21">AF37/AE37</f>
        <v>#DIV/0!</v>
      </c>
    </row>
    <row r="38" spans="1:101" x14ac:dyDescent="0.25">
      <c r="A38" s="89" t="s">
        <v>28</v>
      </c>
      <c r="B38" s="154" t="s">
        <v>81</v>
      </c>
      <c r="C38" s="47" t="s">
        <v>15</v>
      </c>
      <c r="D38" s="48" t="s">
        <v>15</v>
      </c>
      <c r="E38" s="90" t="s">
        <v>15</v>
      </c>
      <c r="F38" s="91" t="s">
        <v>15</v>
      </c>
      <c r="G38" s="47" t="s">
        <v>15</v>
      </c>
      <c r="H38" s="48" t="s">
        <v>15</v>
      </c>
      <c r="I38" s="31" t="s">
        <v>15</v>
      </c>
      <c r="J38" s="91" t="s">
        <v>15</v>
      </c>
      <c r="K38" s="47" t="s">
        <v>15</v>
      </c>
      <c r="L38" s="48" t="s">
        <v>15</v>
      </c>
      <c r="M38" s="31" t="s">
        <v>15</v>
      </c>
      <c r="N38" s="91" t="s">
        <v>15</v>
      </c>
      <c r="O38" s="47" t="s">
        <v>15</v>
      </c>
      <c r="P38" s="48" t="s">
        <v>15</v>
      </c>
      <c r="Q38" s="31" t="s">
        <v>15</v>
      </c>
      <c r="R38" s="91" t="s">
        <v>15</v>
      </c>
      <c r="S38" s="114" t="s">
        <v>15</v>
      </c>
      <c r="T38" s="115" t="s">
        <v>15</v>
      </c>
      <c r="U38" s="90" t="s">
        <v>15</v>
      </c>
      <c r="V38" s="93" t="s">
        <v>15</v>
      </c>
      <c r="W38" s="114">
        <v>0</v>
      </c>
      <c r="X38" s="115">
        <v>0</v>
      </c>
      <c r="Y38" s="90">
        <f t="shared" si="13"/>
        <v>0</v>
      </c>
      <c r="Z38" s="94" t="e">
        <f>X38/W38</f>
        <v>#DIV/0!</v>
      </c>
      <c r="AA38" s="145" t="s">
        <v>15</v>
      </c>
      <c r="AB38" s="95" t="s">
        <v>15</v>
      </c>
      <c r="AC38" s="95" t="s">
        <v>15</v>
      </c>
      <c r="AD38" s="93" t="s">
        <v>15</v>
      </c>
      <c r="AE38" s="160" t="str">
        <f>C38</f>
        <v>-</v>
      </c>
      <c r="AF38" s="90" t="str">
        <f>D38</f>
        <v>-</v>
      </c>
      <c r="AG38" s="90" t="s">
        <v>15</v>
      </c>
      <c r="AH38" s="93" t="s">
        <v>15</v>
      </c>
    </row>
    <row r="39" spans="1:101" ht="14.25" hidden="1" customHeight="1" x14ac:dyDescent="0.25">
      <c r="A39" s="89" t="s">
        <v>29</v>
      </c>
      <c r="B39" s="154" t="s">
        <v>82</v>
      </c>
      <c r="C39" s="47"/>
      <c r="D39" s="48"/>
      <c r="E39" s="90">
        <f t="shared" ref="E39" si="22">C39-D39</f>
        <v>0</v>
      </c>
      <c r="F39" s="91" t="e">
        <f t="shared" ref="F39" si="23">D39/C39</f>
        <v>#DIV/0!</v>
      </c>
      <c r="G39" s="47" t="s">
        <v>15</v>
      </c>
      <c r="H39" s="48" t="s">
        <v>15</v>
      </c>
      <c r="I39" s="31" t="s">
        <v>15</v>
      </c>
      <c r="J39" s="91" t="s">
        <v>15</v>
      </c>
      <c r="K39" s="47" t="s">
        <v>15</v>
      </c>
      <c r="L39" s="48" t="s">
        <v>15</v>
      </c>
      <c r="M39" s="31" t="s">
        <v>15</v>
      </c>
      <c r="N39" s="91" t="s">
        <v>15</v>
      </c>
      <c r="O39" s="47" t="s">
        <v>15</v>
      </c>
      <c r="P39" s="48" t="s">
        <v>15</v>
      </c>
      <c r="Q39" s="31" t="s">
        <v>15</v>
      </c>
      <c r="R39" s="91" t="s">
        <v>15</v>
      </c>
      <c r="S39" s="114"/>
      <c r="T39" s="115"/>
      <c r="U39" s="90">
        <f t="shared" si="18"/>
        <v>0</v>
      </c>
      <c r="V39" s="93">
        <v>0</v>
      </c>
      <c r="W39" s="114" t="s">
        <v>15</v>
      </c>
      <c r="X39" s="115" t="s">
        <v>15</v>
      </c>
      <c r="Y39" s="90" t="s">
        <v>15</v>
      </c>
      <c r="Z39" s="94" t="s">
        <v>15</v>
      </c>
      <c r="AA39" s="145" t="s">
        <v>15</v>
      </c>
      <c r="AB39" s="95" t="s">
        <v>15</v>
      </c>
      <c r="AC39" s="95" t="s">
        <v>15</v>
      </c>
      <c r="AD39" s="93" t="s">
        <v>15</v>
      </c>
      <c r="AE39" s="160">
        <f t="shared" ref="AE39:AE40" si="24">C39</f>
        <v>0</v>
      </c>
      <c r="AF39" s="90">
        <f t="shared" ref="AF39:AF40" si="25">D39</f>
        <v>0</v>
      </c>
      <c r="AG39" s="90">
        <f t="shared" si="20"/>
        <v>0</v>
      </c>
      <c r="AH39" s="93" t="e">
        <f t="shared" si="21"/>
        <v>#DIV/0!</v>
      </c>
    </row>
    <row r="40" spans="1:101" ht="15.75" thickBot="1" x14ac:dyDescent="0.3">
      <c r="A40" s="89" t="s">
        <v>39</v>
      </c>
      <c r="B40" s="154" t="s">
        <v>83</v>
      </c>
      <c r="C40" s="114">
        <v>848.2</v>
      </c>
      <c r="D40" s="115">
        <v>506.1</v>
      </c>
      <c r="E40" s="90">
        <f>C40-D40</f>
        <v>342.1</v>
      </c>
      <c r="F40" s="91">
        <f>D40/C40</f>
        <v>0.59667531242631455</v>
      </c>
      <c r="G40" s="47" t="s">
        <v>15</v>
      </c>
      <c r="H40" s="48" t="s">
        <v>15</v>
      </c>
      <c r="I40" s="31" t="s">
        <v>15</v>
      </c>
      <c r="J40" s="91" t="s">
        <v>15</v>
      </c>
      <c r="K40" s="47" t="s">
        <v>15</v>
      </c>
      <c r="L40" s="48" t="s">
        <v>15</v>
      </c>
      <c r="M40" s="31" t="s">
        <v>15</v>
      </c>
      <c r="N40" s="91" t="s">
        <v>15</v>
      </c>
      <c r="O40" s="47" t="s">
        <v>15</v>
      </c>
      <c r="P40" s="48" t="s">
        <v>15</v>
      </c>
      <c r="Q40" s="48" t="s">
        <v>15</v>
      </c>
      <c r="R40" s="91" t="s">
        <v>15</v>
      </c>
      <c r="S40" s="218">
        <v>0</v>
      </c>
      <c r="T40" s="213">
        <v>0</v>
      </c>
      <c r="U40" s="90">
        <f t="shared" si="18"/>
        <v>0</v>
      </c>
      <c r="V40" s="93" t="e">
        <f t="shared" si="19"/>
        <v>#DIV/0!</v>
      </c>
      <c r="W40" s="114" t="s">
        <v>15</v>
      </c>
      <c r="X40" s="115" t="s">
        <v>15</v>
      </c>
      <c r="Y40" s="90" t="s">
        <v>15</v>
      </c>
      <c r="Z40" s="94" t="s">
        <v>15</v>
      </c>
      <c r="AA40" s="145" t="s">
        <v>15</v>
      </c>
      <c r="AB40" s="95" t="s">
        <v>15</v>
      </c>
      <c r="AC40" s="95" t="s">
        <v>15</v>
      </c>
      <c r="AD40" s="93" t="s">
        <v>15</v>
      </c>
      <c r="AE40" s="160">
        <f t="shared" si="24"/>
        <v>848.2</v>
      </c>
      <c r="AF40" s="90">
        <f t="shared" si="25"/>
        <v>506.1</v>
      </c>
      <c r="AG40" s="90">
        <f t="shared" si="20"/>
        <v>342.1</v>
      </c>
      <c r="AH40" s="93">
        <f t="shared" si="21"/>
        <v>0.59667531242631455</v>
      </c>
    </row>
    <row r="41" spans="1:101" s="8" customFormat="1" ht="18" hidden="1" customHeight="1" x14ac:dyDescent="0.25">
      <c r="A41" s="117" t="s">
        <v>46</v>
      </c>
      <c r="B41" s="151" t="s">
        <v>60</v>
      </c>
      <c r="C41" s="50" t="s">
        <v>15</v>
      </c>
      <c r="D41" s="51" t="s">
        <v>15</v>
      </c>
      <c r="E41" s="31" t="s">
        <v>15</v>
      </c>
      <c r="F41" s="91" t="s">
        <v>15</v>
      </c>
      <c r="G41" s="50" t="s">
        <v>15</v>
      </c>
      <c r="H41" s="51" t="s">
        <v>15</v>
      </c>
      <c r="I41" s="31" t="s">
        <v>15</v>
      </c>
      <c r="J41" s="91" t="s">
        <v>15</v>
      </c>
      <c r="K41" s="50" t="s">
        <v>15</v>
      </c>
      <c r="L41" s="51" t="s">
        <v>15</v>
      </c>
      <c r="M41" s="31" t="s">
        <v>15</v>
      </c>
      <c r="N41" s="91" t="s">
        <v>15</v>
      </c>
      <c r="O41" s="50" t="s">
        <v>15</v>
      </c>
      <c r="P41" s="51" t="s">
        <v>15</v>
      </c>
      <c r="Q41" s="31" t="s">
        <v>15</v>
      </c>
      <c r="R41" s="91" t="s">
        <v>15</v>
      </c>
      <c r="S41" s="219"/>
      <c r="T41" s="215"/>
      <c r="U41" s="163">
        <f t="shared" si="18"/>
        <v>0</v>
      </c>
      <c r="V41" s="164" t="e">
        <f t="shared" si="19"/>
        <v>#DIV/0!</v>
      </c>
      <c r="W41" s="118" t="s">
        <v>15</v>
      </c>
      <c r="X41" s="119" t="s">
        <v>15</v>
      </c>
      <c r="Y41" s="90" t="s">
        <v>15</v>
      </c>
      <c r="Z41" s="94" t="s">
        <v>15</v>
      </c>
      <c r="AA41" s="145" t="s">
        <v>15</v>
      </c>
      <c r="AB41" s="95" t="s">
        <v>15</v>
      </c>
      <c r="AC41" s="95" t="s">
        <v>15</v>
      </c>
      <c r="AD41" s="93" t="s">
        <v>15</v>
      </c>
      <c r="AE41" s="214">
        <f>S41</f>
        <v>0</v>
      </c>
      <c r="AF41" s="215">
        <f>T41</f>
        <v>0</v>
      </c>
      <c r="AG41" s="216">
        <f t="shared" si="20"/>
        <v>0</v>
      </c>
      <c r="AH41" s="217" t="e">
        <f t="shared" si="21"/>
        <v>#DIV/0!</v>
      </c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</row>
    <row r="42" spans="1:101" s="8" customFormat="1" ht="18" hidden="1" customHeight="1" thickBot="1" x14ac:dyDescent="0.3">
      <c r="A42" s="98" t="s">
        <v>47</v>
      </c>
      <c r="B42" s="151" t="s">
        <v>60</v>
      </c>
      <c r="C42" s="54" t="s">
        <v>15</v>
      </c>
      <c r="D42" s="55" t="s">
        <v>15</v>
      </c>
      <c r="E42" s="40" t="s">
        <v>15</v>
      </c>
      <c r="F42" s="99" t="s">
        <v>15</v>
      </c>
      <c r="G42" s="54" t="s">
        <v>15</v>
      </c>
      <c r="H42" s="55" t="s">
        <v>15</v>
      </c>
      <c r="I42" s="40" t="s">
        <v>15</v>
      </c>
      <c r="J42" s="99" t="s">
        <v>15</v>
      </c>
      <c r="K42" s="54" t="s">
        <v>15</v>
      </c>
      <c r="L42" s="55" t="s">
        <v>15</v>
      </c>
      <c r="M42" s="40" t="s">
        <v>15</v>
      </c>
      <c r="N42" s="99" t="s">
        <v>15</v>
      </c>
      <c r="O42" s="54" t="s">
        <v>15</v>
      </c>
      <c r="P42" s="55" t="s">
        <v>15</v>
      </c>
      <c r="Q42" s="40" t="s">
        <v>15</v>
      </c>
      <c r="R42" s="99" t="s">
        <v>15</v>
      </c>
      <c r="S42" s="121"/>
      <c r="T42" s="122"/>
      <c r="U42" s="102">
        <f t="shared" si="18"/>
        <v>0</v>
      </c>
      <c r="V42" s="103" t="e">
        <f t="shared" si="19"/>
        <v>#DIV/0!</v>
      </c>
      <c r="W42" s="121" t="s">
        <v>15</v>
      </c>
      <c r="X42" s="122" t="s">
        <v>15</v>
      </c>
      <c r="Y42" s="102" t="s">
        <v>15</v>
      </c>
      <c r="Z42" s="104" t="s">
        <v>15</v>
      </c>
      <c r="AA42" s="144" t="s">
        <v>15</v>
      </c>
      <c r="AB42" s="105" t="s">
        <v>15</v>
      </c>
      <c r="AC42" s="105" t="s">
        <v>15</v>
      </c>
      <c r="AD42" s="103" t="s">
        <v>15</v>
      </c>
      <c r="AE42" s="123">
        <f>S42</f>
        <v>0</v>
      </c>
      <c r="AF42" s="122">
        <f>T42</f>
        <v>0</v>
      </c>
      <c r="AG42" s="102">
        <f t="shared" si="20"/>
        <v>0</v>
      </c>
      <c r="AH42" s="103" t="e">
        <f t="shared" si="21"/>
        <v>#DIV/0!</v>
      </c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</row>
    <row r="43" spans="1:101" s="2" customFormat="1" ht="19.5" customHeight="1" thickBot="1" x14ac:dyDescent="0.3">
      <c r="A43" s="228" t="s">
        <v>10</v>
      </c>
      <c r="B43" s="150" t="s">
        <v>98</v>
      </c>
      <c r="C43" s="229">
        <f>SUM(C44:C45)</f>
        <v>0</v>
      </c>
      <c r="D43" s="230">
        <f>SUM(D44:D45)</f>
        <v>0</v>
      </c>
      <c r="E43" s="230">
        <f t="shared" ref="E43:E48" si="26">C43-D43</f>
        <v>0</v>
      </c>
      <c r="F43" s="231" t="s">
        <v>15</v>
      </c>
      <c r="G43" s="229">
        <f>SUM(G44:G45)</f>
        <v>0</v>
      </c>
      <c r="H43" s="230">
        <f>SUM(H44:H45)</f>
        <v>0</v>
      </c>
      <c r="I43" s="230">
        <f>G43-H43</f>
        <v>0</v>
      </c>
      <c r="J43" s="231" t="s">
        <v>15</v>
      </c>
      <c r="K43" s="229">
        <f>SUM(K44:K45)</f>
        <v>0</v>
      </c>
      <c r="L43" s="230">
        <f>SUM(L44:L45)</f>
        <v>0</v>
      </c>
      <c r="M43" s="230">
        <f>K43-L43</f>
        <v>0</v>
      </c>
      <c r="N43" s="231" t="s">
        <v>15</v>
      </c>
      <c r="O43" s="229">
        <f>SUM(O44:O45)</f>
        <v>0</v>
      </c>
      <c r="P43" s="230">
        <f>SUM(P44:P45)</f>
        <v>0</v>
      </c>
      <c r="Q43" s="230">
        <f>O43-P43</f>
        <v>0</v>
      </c>
      <c r="R43" s="231" t="s">
        <v>15</v>
      </c>
      <c r="S43" s="197">
        <f>SUM(S44:S45)</f>
        <v>0</v>
      </c>
      <c r="T43" s="199">
        <f>SUM(T44:T45)</f>
        <v>0</v>
      </c>
      <c r="U43" s="199">
        <f>S43-T43</f>
        <v>0</v>
      </c>
      <c r="V43" s="232" t="s">
        <v>15</v>
      </c>
      <c r="W43" s="197">
        <f>SUM(W44:W45)</f>
        <v>0</v>
      </c>
      <c r="X43" s="199">
        <f>SUM(X44:X45)</f>
        <v>0</v>
      </c>
      <c r="Y43" s="199">
        <f>W43-X43</f>
        <v>0</v>
      </c>
      <c r="Z43" s="233" t="e">
        <f>X43/W43</f>
        <v>#DIV/0!</v>
      </c>
      <c r="AA43" s="234">
        <v>0</v>
      </c>
      <c r="AB43" s="235">
        <v>0</v>
      </c>
      <c r="AC43" s="235">
        <v>0</v>
      </c>
      <c r="AD43" s="232" t="s">
        <v>15</v>
      </c>
      <c r="AE43" s="66">
        <f>SUM(AE44:AE45)</f>
        <v>0</v>
      </c>
      <c r="AF43" s="199">
        <f>SUM(AF44:AF45)</f>
        <v>0</v>
      </c>
      <c r="AG43" s="199">
        <f t="shared" ref="AG43:AG58" si="27">AE43-AF43</f>
        <v>0</v>
      </c>
      <c r="AH43" s="232" t="s">
        <v>15</v>
      </c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</row>
    <row r="44" spans="1:101" s="4" customFormat="1" ht="18" customHeight="1" thickBot="1" x14ac:dyDescent="0.3">
      <c r="A44" s="82" t="s">
        <v>2</v>
      </c>
      <c r="B44" s="154" t="s">
        <v>84</v>
      </c>
      <c r="C44" s="47">
        <v>0</v>
      </c>
      <c r="D44" s="48">
        <v>0</v>
      </c>
      <c r="E44" s="90">
        <f t="shared" si="26"/>
        <v>0</v>
      </c>
      <c r="F44" s="91">
        <v>0</v>
      </c>
      <c r="G44" s="44" t="s">
        <v>15</v>
      </c>
      <c r="H44" s="45" t="s">
        <v>15</v>
      </c>
      <c r="I44" s="26" t="s">
        <v>15</v>
      </c>
      <c r="J44" s="84" t="s">
        <v>15</v>
      </c>
      <c r="K44" s="44" t="s">
        <v>15</v>
      </c>
      <c r="L44" s="45" t="s">
        <v>15</v>
      </c>
      <c r="M44" s="26" t="s">
        <v>15</v>
      </c>
      <c r="N44" s="84" t="s">
        <v>15</v>
      </c>
      <c r="O44" s="44" t="s">
        <v>15</v>
      </c>
      <c r="P44" s="45" t="s">
        <v>15</v>
      </c>
      <c r="Q44" s="26" t="s">
        <v>15</v>
      </c>
      <c r="R44" s="84" t="s">
        <v>15</v>
      </c>
      <c r="S44" s="111" t="s">
        <v>15</v>
      </c>
      <c r="T44" s="112" t="s">
        <v>15</v>
      </c>
      <c r="U44" s="83" t="s">
        <v>15</v>
      </c>
      <c r="V44" s="86" t="s">
        <v>15</v>
      </c>
      <c r="W44" s="111"/>
      <c r="X44" s="112"/>
      <c r="Y44" s="83">
        <f>W44-X44</f>
        <v>0</v>
      </c>
      <c r="Z44" s="87" t="e">
        <f>X44/W44</f>
        <v>#DIV/0!</v>
      </c>
      <c r="AA44" s="143" t="s">
        <v>15</v>
      </c>
      <c r="AB44" s="88" t="s">
        <v>15</v>
      </c>
      <c r="AC44" s="88" t="s">
        <v>15</v>
      </c>
      <c r="AD44" s="86" t="s">
        <v>15</v>
      </c>
      <c r="AE44" s="113">
        <f>C44</f>
        <v>0</v>
      </c>
      <c r="AF44" s="113">
        <f>D44</f>
        <v>0</v>
      </c>
      <c r="AG44" s="83">
        <f t="shared" si="27"/>
        <v>0</v>
      </c>
      <c r="AH44" s="86" t="s">
        <v>15</v>
      </c>
      <c r="AI44" s="313"/>
      <c r="AJ44" s="313"/>
      <c r="AK44" s="313"/>
      <c r="AL44" s="313"/>
      <c r="AM44" s="313"/>
      <c r="AN44" s="313"/>
      <c r="AO44" s="313"/>
      <c r="AP44" s="313"/>
      <c r="AQ44" s="313"/>
      <c r="AR44" s="313"/>
      <c r="AS44" s="313"/>
      <c r="AT44" s="313"/>
      <c r="AU44" s="313"/>
      <c r="AV44" s="313"/>
      <c r="AW44" s="313"/>
      <c r="AX44" s="313"/>
      <c r="AY44" s="313"/>
      <c r="AZ44" s="313"/>
      <c r="BA44" s="313"/>
      <c r="BB44" s="313"/>
      <c r="BC44" s="313"/>
      <c r="BD44" s="313"/>
      <c r="BE44" s="313"/>
      <c r="BF44" s="313"/>
      <c r="BG44" s="313"/>
      <c r="BH44" s="313"/>
      <c r="BI44" s="313"/>
      <c r="BJ44" s="313"/>
      <c r="BK44" s="313"/>
      <c r="BL44" s="313"/>
      <c r="BM44" s="313"/>
      <c r="BN44" s="313"/>
      <c r="BO44" s="313"/>
      <c r="BP44" s="313"/>
      <c r="BQ44" s="313"/>
      <c r="BR44" s="313"/>
      <c r="BS44" s="313"/>
      <c r="BT44" s="313"/>
      <c r="BU44" s="313"/>
      <c r="BV44" s="313"/>
      <c r="BW44" s="313"/>
      <c r="BX44" s="313"/>
      <c r="BY44" s="313"/>
      <c r="BZ44" s="313"/>
      <c r="CA44" s="313"/>
      <c r="CB44" s="313"/>
      <c r="CC44" s="313"/>
      <c r="CD44" s="313"/>
      <c r="CE44" s="313"/>
      <c r="CF44" s="313"/>
      <c r="CG44" s="313"/>
      <c r="CH44" s="313"/>
      <c r="CI44" s="313"/>
      <c r="CJ44" s="313"/>
      <c r="CK44" s="313"/>
      <c r="CL44" s="313"/>
      <c r="CM44" s="313"/>
      <c r="CN44" s="313"/>
      <c r="CO44" s="313"/>
      <c r="CP44" s="313"/>
      <c r="CQ44" s="313"/>
      <c r="CR44" s="313"/>
      <c r="CS44" s="313"/>
      <c r="CT44" s="313"/>
      <c r="CU44" s="313"/>
      <c r="CV44" s="313"/>
      <c r="CW44" s="313"/>
    </row>
    <row r="45" spans="1:101" s="4" customFormat="1" ht="16.5" hidden="1" customHeight="1" thickBot="1" x14ac:dyDescent="0.3">
      <c r="A45" s="107" t="s">
        <v>30</v>
      </c>
      <c r="B45" s="154" t="s">
        <v>85</v>
      </c>
      <c r="C45" s="57" t="s">
        <v>15</v>
      </c>
      <c r="D45" s="58" t="s">
        <v>15</v>
      </c>
      <c r="E45" s="40" t="s">
        <v>15</v>
      </c>
      <c r="F45" s="99" t="s">
        <v>15</v>
      </c>
      <c r="G45" s="57" t="s">
        <v>15</v>
      </c>
      <c r="H45" s="58" t="s">
        <v>15</v>
      </c>
      <c r="I45" s="40" t="s">
        <v>15</v>
      </c>
      <c r="J45" s="99" t="s">
        <v>15</v>
      </c>
      <c r="K45" s="57" t="s">
        <v>15</v>
      </c>
      <c r="L45" s="58" t="s">
        <v>15</v>
      </c>
      <c r="M45" s="40" t="s">
        <v>15</v>
      </c>
      <c r="N45" s="99" t="s">
        <v>15</v>
      </c>
      <c r="O45" s="57" t="s">
        <v>15</v>
      </c>
      <c r="P45" s="58" t="s">
        <v>15</v>
      </c>
      <c r="Q45" s="40" t="s">
        <v>15</v>
      </c>
      <c r="R45" s="99" t="s">
        <v>15</v>
      </c>
      <c r="S45" s="124" t="s">
        <v>15</v>
      </c>
      <c r="T45" s="125" t="s">
        <v>15</v>
      </c>
      <c r="U45" s="102" t="s">
        <v>15</v>
      </c>
      <c r="V45" s="103" t="s">
        <v>15</v>
      </c>
      <c r="W45" s="114" t="s">
        <v>15</v>
      </c>
      <c r="X45" s="115" t="s">
        <v>15</v>
      </c>
      <c r="Y45" s="90" t="s">
        <v>15</v>
      </c>
      <c r="Z45" s="94" t="s">
        <v>15</v>
      </c>
      <c r="AA45" s="144" t="s">
        <v>15</v>
      </c>
      <c r="AB45" s="105" t="s">
        <v>15</v>
      </c>
      <c r="AC45" s="105" t="s">
        <v>15</v>
      </c>
      <c r="AD45" s="103" t="s">
        <v>15</v>
      </c>
      <c r="AE45" s="126"/>
      <c r="AF45" s="125"/>
      <c r="AG45" s="102">
        <f t="shared" si="27"/>
        <v>0</v>
      </c>
      <c r="AH45" s="103" t="e">
        <f t="shared" ref="AH45:AH58" si="28">AF45/AE45</f>
        <v>#DIV/0!</v>
      </c>
      <c r="AI45" s="313"/>
      <c r="AJ45" s="313"/>
      <c r="AK45" s="313"/>
      <c r="AL45" s="313"/>
      <c r="AM45" s="313"/>
      <c r="AN45" s="313"/>
      <c r="AO45" s="313"/>
      <c r="AP45" s="313"/>
      <c r="AQ45" s="313"/>
      <c r="AR45" s="313"/>
      <c r="AS45" s="313"/>
      <c r="AT45" s="313"/>
      <c r="AU45" s="313"/>
      <c r="AV45" s="313"/>
      <c r="AW45" s="313"/>
      <c r="AX45" s="313"/>
      <c r="AY45" s="313"/>
      <c r="AZ45" s="313"/>
      <c r="BA45" s="313"/>
      <c r="BB45" s="313"/>
      <c r="BC45" s="313"/>
      <c r="BD45" s="313"/>
      <c r="BE45" s="313"/>
      <c r="BF45" s="313"/>
      <c r="BG45" s="313"/>
      <c r="BH45" s="313"/>
      <c r="BI45" s="313"/>
      <c r="BJ45" s="313"/>
      <c r="BK45" s="313"/>
      <c r="BL45" s="313"/>
      <c r="BM45" s="313"/>
      <c r="BN45" s="313"/>
      <c r="BO45" s="313"/>
      <c r="BP45" s="313"/>
      <c r="BQ45" s="313"/>
      <c r="BR45" s="313"/>
      <c r="BS45" s="313"/>
      <c r="BT45" s="313"/>
      <c r="BU45" s="313"/>
      <c r="BV45" s="313"/>
      <c r="BW45" s="313"/>
      <c r="BX45" s="313"/>
      <c r="BY45" s="313"/>
      <c r="BZ45" s="313"/>
      <c r="CA45" s="313"/>
      <c r="CB45" s="313"/>
      <c r="CC45" s="313"/>
      <c r="CD45" s="313"/>
      <c r="CE45" s="313"/>
      <c r="CF45" s="313"/>
      <c r="CG45" s="313"/>
      <c r="CH45" s="313"/>
      <c r="CI45" s="313"/>
      <c r="CJ45" s="313"/>
      <c r="CK45" s="313"/>
      <c r="CL45" s="313"/>
      <c r="CM45" s="313"/>
      <c r="CN45" s="313"/>
      <c r="CO45" s="313"/>
      <c r="CP45" s="313"/>
      <c r="CQ45" s="313"/>
      <c r="CR45" s="313"/>
      <c r="CS45" s="313"/>
      <c r="CT45" s="313"/>
      <c r="CU45" s="313"/>
      <c r="CV45" s="313"/>
      <c r="CW45" s="313"/>
    </row>
    <row r="46" spans="1:101" s="2" customFormat="1" ht="15.75" thickBot="1" x14ac:dyDescent="0.3">
      <c r="A46" s="228" t="s">
        <v>11</v>
      </c>
      <c r="B46" s="150" t="s">
        <v>86</v>
      </c>
      <c r="C46" s="229">
        <f>SUM(C47:C49)</f>
        <v>2790.7</v>
      </c>
      <c r="D46" s="230">
        <f>SUM(D47:D49)</f>
        <v>2665.2999999999997</v>
      </c>
      <c r="E46" s="230">
        <f t="shared" si="26"/>
        <v>125.40000000000009</v>
      </c>
      <c r="F46" s="231">
        <f t="shared" ref="F46:F50" si="29">D46/C46</f>
        <v>0.95506503744580207</v>
      </c>
      <c r="G46" s="229">
        <f>SUM(G47:G49)</f>
        <v>0</v>
      </c>
      <c r="H46" s="230">
        <f>SUM(H47:H49)</f>
        <v>0</v>
      </c>
      <c r="I46" s="230">
        <f>G46-H46</f>
        <v>0</v>
      </c>
      <c r="J46" s="231" t="s">
        <v>15</v>
      </c>
      <c r="K46" s="229">
        <f>SUM(K47:K49)</f>
        <v>0</v>
      </c>
      <c r="L46" s="230">
        <f>SUM(L47:L49)</f>
        <v>0</v>
      </c>
      <c r="M46" s="230">
        <f>K46-L46</f>
        <v>0</v>
      </c>
      <c r="N46" s="231" t="s">
        <v>15</v>
      </c>
      <c r="O46" s="229">
        <f>SUM(O47:O49)</f>
        <v>0</v>
      </c>
      <c r="P46" s="230">
        <f>SUM(P47:P49)</f>
        <v>0</v>
      </c>
      <c r="Q46" s="230">
        <f>O46-P46</f>
        <v>0</v>
      </c>
      <c r="R46" s="231" t="s">
        <v>15</v>
      </c>
      <c r="S46" s="197">
        <f>SUM(S47:S49)</f>
        <v>0</v>
      </c>
      <c r="T46" s="199">
        <f>SUM(T47:T49)</f>
        <v>0</v>
      </c>
      <c r="U46" s="199">
        <f>S46-T46</f>
        <v>0</v>
      </c>
      <c r="V46" s="232" t="s">
        <v>15</v>
      </c>
      <c r="W46" s="197">
        <f>SUM(W47:W49)</f>
        <v>0</v>
      </c>
      <c r="X46" s="199">
        <f>SUM(X47:X49)</f>
        <v>0</v>
      </c>
      <c r="Y46" s="199">
        <f>W46-X46</f>
        <v>0</v>
      </c>
      <c r="Z46" s="233" t="s">
        <v>15</v>
      </c>
      <c r="AA46" s="234">
        <v>0</v>
      </c>
      <c r="AB46" s="235">
        <v>0</v>
      </c>
      <c r="AC46" s="235">
        <v>0</v>
      </c>
      <c r="AD46" s="232" t="s">
        <v>15</v>
      </c>
      <c r="AE46" s="66">
        <f>SUM(AE47:AE49)</f>
        <v>2790.7</v>
      </c>
      <c r="AF46" s="199">
        <f>SUM(AF47:AF49)</f>
        <v>2665.2999999999997</v>
      </c>
      <c r="AG46" s="199">
        <f t="shared" si="27"/>
        <v>125.40000000000009</v>
      </c>
      <c r="AH46" s="232">
        <f t="shared" si="28"/>
        <v>0.95506503744580207</v>
      </c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</row>
    <row r="47" spans="1:101" x14ac:dyDescent="0.25">
      <c r="A47" s="82" t="s">
        <v>32</v>
      </c>
      <c r="B47" s="154" t="s">
        <v>87</v>
      </c>
      <c r="C47" s="111">
        <v>2215.6999999999998</v>
      </c>
      <c r="D47" s="112">
        <v>2205.6</v>
      </c>
      <c r="E47" s="26">
        <f t="shared" si="26"/>
        <v>10.099999999999909</v>
      </c>
      <c r="F47" s="84">
        <f t="shared" si="29"/>
        <v>0.99544162115809909</v>
      </c>
      <c r="G47" s="44" t="s">
        <v>15</v>
      </c>
      <c r="H47" s="45" t="s">
        <v>15</v>
      </c>
      <c r="I47" s="26" t="s">
        <v>15</v>
      </c>
      <c r="J47" s="84" t="s">
        <v>15</v>
      </c>
      <c r="K47" s="44" t="s">
        <v>15</v>
      </c>
      <c r="L47" s="45" t="s">
        <v>15</v>
      </c>
      <c r="M47" s="26" t="s">
        <v>15</v>
      </c>
      <c r="N47" s="84" t="s">
        <v>15</v>
      </c>
      <c r="O47" s="44" t="s">
        <v>15</v>
      </c>
      <c r="P47" s="45" t="s">
        <v>15</v>
      </c>
      <c r="Q47" s="26" t="s">
        <v>15</v>
      </c>
      <c r="R47" s="84" t="s">
        <v>15</v>
      </c>
      <c r="S47" s="111" t="s">
        <v>15</v>
      </c>
      <c r="T47" s="112" t="s">
        <v>15</v>
      </c>
      <c r="U47" s="83" t="s">
        <v>15</v>
      </c>
      <c r="V47" s="86" t="s">
        <v>15</v>
      </c>
      <c r="W47" s="111" t="s">
        <v>15</v>
      </c>
      <c r="X47" s="112" t="s">
        <v>15</v>
      </c>
      <c r="Y47" s="83" t="s">
        <v>15</v>
      </c>
      <c r="Z47" s="87" t="s">
        <v>15</v>
      </c>
      <c r="AA47" s="146" t="s">
        <v>15</v>
      </c>
      <c r="AB47" s="127" t="s">
        <v>15</v>
      </c>
      <c r="AC47" s="127" t="s">
        <v>15</v>
      </c>
      <c r="AD47" s="86" t="s">
        <v>15</v>
      </c>
      <c r="AE47" s="113">
        <f>C47</f>
        <v>2215.6999999999998</v>
      </c>
      <c r="AF47" s="112">
        <f>D47</f>
        <v>2205.6</v>
      </c>
      <c r="AG47" s="83">
        <f t="shared" si="27"/>
        <v>10.099999999999909</v>
      </c>
      <c r="AH47" s="86">
        <f t="shared" si="28"/>
        <v>0.99544162115809909</v>
      </c>
    </row>
    <row r="48" spans="1:101" ht="15.75" thickBot="1" x14ac:dyDescent="0.3">
      <c r="A48" s="89" t="s">
        <v>3</v>
      </c>
      <c r="B48" s="154" t="s">
        <v>88</v>
      </c>
      <c r="C48" s="114">
        <v>575</v>
      </c>
      <c r="D48" s="115">
        <v>459.7</v>
      </c>
      <c r="E48" s="31">
        <f t="shared" si="26"/>
        <v>115.30000000000001</v>
      </c>
      <c r="F48" s="91">
        <f t="shared" si="29"/>
        <v>0.79947826086956519</v>
      </c>
      <c r="G48" s="47" t="s">
        <v>15</v>
      </c>
      <c r="H48" s="48" t="s">
        <v>15</v>
      </c>
      <c r="I48" s="26" t="s">
        <v>15</v>
      </c>
      <c r="J48" s="84" t="s">
        <v>15</v>
      </c>
      <c r="K48" s="47" t="s">
        <v>15</v>
      </c>
      <c r="L48" s="48" t="s">
        <v>15</v>
      </c>
      <c r="M48" s="31" t="s">
        <v>15</v>
      </c>
      <c r="N48" s="91" t="s">
        <v>15</v>
      </c>
      <c r="O48" s="47" t="s">
        <v>15</v>
      </c>
      <c r="P48" s="48" t="s">
        <v>15</v>
      </c>
      <c r="Q48" s="31" t="s">
        <v>15</v>
      </c>
      <c r="R48" s="91" t="s">
        <v>15</v>
      </c>
      <c r="S48" s="111" t="s">
        <v>15</v>
      </c>
      <c r="T48" s="112" t="s">
        <v>15</v>
      </c>
      <c r="U48" s="83" t="s">
        <v>15</v>
      </c>
      <c r="V48" s="86" t="s">
        <v>15</v>
      </c>
      <c r="W48" s="114" t="s">
        <v>15</v>
      </c>
      <c r="X48" s="115" t="s">
        <v>15</v>
      </c>
      <c r="Y48" s="90" t="s">
        <v>15</v>
      </c>
      <c r="Z48" s="94" t="s">
        <v>15</v>
      </c>
      <c r="AA48" s="147" t="s">
        <v>15</v>
      </c>
      <c r="AB48" s="97" t="s">
        <v>15</v>
      </c>
      <c r="AC48" s="97" t="s">
        <v>15</v>
      </c>
      <c r="AD48" s="93" t="s">
        <v>15</v>
      </c>
      <c r="AE48" s="128">
        <f>C48</f>
        <v>575</v>
      </c>
      <c r="AF48" s="115">
        <f>D48</f>
        <v>459.7</v>
      </c>
      <c r="AG48" s="90">
        <f t="shared" si="27"/>
        <v>115.30000000000001</v>
      </c>
      <c r="AH48" s="93">
        <f t="shared" si="28"/>
        <v>0.79947826086956519</v>
      </c>
    </row>
    <row r="49" spans="1:101" ht="18" hidden="1" customHeight="1" thickBot="1" x14ac:dyDescent="0.3">
      <c r="A49" s="107" t="s">
        <v>33</v>
      </c>
      <c r="B49" s="154" t="s">
        <v>89</v>
      </c>
      <c r="C49" s="57" t="s">
        <v>15</v>
      </c>
      <c r="D49" s="58" t="s">
        <v>15</v>
      </c>
      <c r="E49" s="40" t="s">
        <v>15</v>
      </c>
      <c r="F49" s="99" t="s">
        <v>15</v>
      </c>
      <c r="G49" s="57" t="s">
        <v>15</v>
      </c>
      <c r="H49" s="58" t="s">
        <v>15</v>
      </c>
      <c r="I49" s="40" t="s">
        <v>15</v>
      </c>
      <c r="J49" s="99" t="s">
        <v>15</v>
      </c>
      <c r="K49" s="57" t="s">
        <v>15</v>
      </c>
      <c r="L49" s="58" t="s">
        <v>15</v>
      </c>
      <c r="M49" s="40" t="s">
        <v>15</v>
      </c>
      <c r="N49" s="99" t="s">
        <v>15</v>
      </c>
      <c r="O49" s="57" t="s">
        <v>15</v>
      </c>
      <c r="P49" s="58" t="s">
        <v>15</v>
      </c>
      <c r="Q49" s="40" t="s">
        <v>15</v>
      </c>
      <c r="R49" s="99" t="s">
        <v>15</v>
      </c>
      <c r="S49" s="124"/>
      <c r="T49" s="125"/>
      <c r="U49" s="102">
        <f>S49-T49</f>
        <v>0</v>
      </c>
      <c r="V49" s="103" t="e">
        <f>T49/S49</f>
        <v>#DIV/0!</v>
      </c>
      <c r="W49" s="124" t="s">
        <v>15</v>
      </c>
      <c r="X49" s="125" t="s">
        <v>15</v>
      </c>
      <c r="Y49" s="102" t="s">
        <v>15</v>
      </c>
      <c r="Z49" s="104" t="s">
        <v>15</v>
      </c>
      <c r="AA49" s="148" t="s">
        <v>15</v>
      </c>
      <c r="AB49" s="129" t="s">
        <v>15</v>
      </c>
      <c r="AC49" s="129" t="s">
        <v>15</v>
      </c>
      <c r="AD49" s="103" t="s">
        <v>15</v>
      </c>
      <c r="AE49" s="126">
        <f>S49</f>
        <v>0</v>
      </c>
      <c r="AF49" s="125">
        <f>T49</f>
        <v>0</v>
      </c>
      <c r="AG49" s="102">
        <f t="shared" si="27"/>
        <v>0</v>
      </c>
      <c r="AH49" s="103" t="e">
        <f t="shared" si="28"/>
        <v>#DIV/0!</v>
      </c>
    </row>
    <row r="50" spans="1:101" s="2" customFormat="1" ht="15.75" thickBot="1" x14ac:dyDescent="0.3">
      <c r="A50" s="228" t="s">
        <v>34</v>
      </c>
      <c r="B50" s="150" t="s">
        <v>90</v>
      </c>
      <c r="C50" s="229">
        <f>SUM(C51:C52)</f>
        <v>14138.5</v>
      </c>
      <c r="D50" s="230">
        <f>SUM(D51:D52)</f>
        <v>2517.3000000000002</v>
      </c>
      <c r="E50" s="230">
        <f>C50-D50</f>
        <v>11621.2</v>
      </c>
      <c r="F50" s="231">
        <f t="shared" si="29"/>
        <v>0.17804576157300989</v>
      </c>
      <c r="G50" s="229">
        <f>SUM(G51:G52)</f>
        <v>0</v>
      </c>
      <c r="H50" s="230">
        <f>SUM(H51:H52)</f>
        <v>0</v>
      </c>
      <c r="I50" s="230">
        <f>G50-H50</f>
        <v>0</v>
      </c>
      <c r="J50" s="231" t="s">
        <v>15</v>
      </c>
      <c r="K50" s="229">
        <f>SUM(K51:K52)</f>
        <v>0</v>
      </c>
      <c r="L50" s="230">
        <f>SUM(L51:L52)</f>
        <v>0</v>
      </c>
      <c r="M50" s="230">
        <f>K50-L50</f>
        <v>0</v>
      </c>
      <c r="N50" s="231" t="s">
        <v>15</v>
      </c>
      <c r="O50" s="229">
        <f>SUM(O51:O52)</f>
        <v>0</v>
      </c>
      <c r="P50" s="230">
        <f>SUM(P51:P52)</f>
        <v>0</v>
      </c>
      <c r="Q50" s="230">
        <f>O50-P50</f>
        <v>0</v>
      </c>
      <c r="R50" s="231" t="s">
        <v>15</v>
      </c>
      <c r="S50" s="197">
        <f>SUM(S51:S52)</f>
        <v>0</v>
      </c>
      <c r="T50" s="199">
        <f>SUM(T51:T52)</f>
        <v>0</v>
      </c>
      <c r="U50" s="199">
        <f>S50-T50</f>
        <v>0</v>
      </c>
      <c r="V50" s="232" t="s">
        <v>15</v>
      </c>
      <c r="W50" s="197">
        <f>SUM(W51:W52)</f>
        <v>0</v>
      </c>
      <c r="X50" s="199">
        <f>SUM(X51:X52)</f>
        <v>0</v>
      </c>
      <c r="Y50" s="199">
        <f t="shared" ref="Y50:Y55" si="30">W50-X50</f>
        <v>0</v>
      </c>
      <c r="Z50" s="233" t="e">
        <f>X50/W50</f>
        <v>#DIV/0!</v>
      </c>
      <c r="AA50" s="234">
        <v>0</v>
      </c>
      <c r="AB50" s="235">
        <v>0</v>
      </c>
      <c r="AC50" s="235">
        <v>0</v>
      </c>
      <c r="AD50" s="232" t="s">
        <v>15</v>
      </c>
      <c r="AE50" s="66">
        <f>SUM(AE51:AE52)</f>
        <v>14138.5</v>
      </c>
      <c r="AF50" s="199">
        <f>SUM(AF51:AF52)</f>
        <v>2517.3000000000002</v>
      </c>
      <c r="AG50" s="199">
        <f t="shared" ref="AG50:AG52" si="31">AE50-AF50</f>
        <v>11621.2</v>
      </c>
      <c r="AH50" s="232">
        <f t="shared" ref="AH50:AH52" si="32">AF50/AE50</f>
        <v>0.17804576157300989</v>
      </c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</row>
    <row r="51" spans="1:101" ht="18" hidden="1" customHeight="1" x14ac:dyDescent="0.25">
      <c r="A51" s="82" t="s">
        <v>35</v>
      </c>
      <c r="B51" s="154" t="s">
        <v>91</v>
      </c>
      <c r="C51" s="92" t="s">
        <v>15</v>
      </c>
      <c r="D51" s="90" t="s">
        <v>15</v>
      </c>
      <c r="E51" s="31" t="s">
        <v>15</v>
      </c>
      <c r="F51" s="91" t="s">
        <v>15</v>
      </c>
      <c r="G51" s="44" t="s">
        <v>15</v>
      </c>
      <c r="H51" s="45" t="s">
        <v>15</v>
      </c>
      <c r="I51" s="26" t="s">
        <v>15</v>
      </c>
      <c r="J51" s="84" t="s">
        <v>15</v>
      </c>
      <c r="K51" s="44" t="s">
        <v>15</v>
      </c>
      <c r="L51" s="45" t="s">
        <v>15</v>
      </c>
      <c r="M51" s="26" t="s">
        <v>15</v>
      </c>
      <c r="N51" s="84" t="s">
        <v>15</v>
      </c>
      <c r="O51" s="44" t="s">
        <v>15</v>
      </c>
      <c r="P51" s="45" t="s">
        <v>15</v>
      </c>
      <c r="Q51" s="26" t="s">
        <v>15</v>
      </c>
      <c r="R51" s="84" t="s">
        <v>15</v>
      </c>
      <c r="S51" s="111" t="s">
        <v>15</v>
      </c>
      <c r="T51" s="112" t="s">
        <v>15</v>
      </c>
      <c r="U51" s="83" t="s">
        <v>15</v>
      </c>
      <c r="V51" s="86" t="s">
        <v>15</v>
      </c>
      <c r="W51" s="111"/>
      <c r="X51" s="112"/>
      <c r="Y51" s="83">
        <f t="shared" si="30"/>
        <v>0</v>
      </c>
      <c r="Z51" s="87" t="e">
        <f>X51/W51</f>
        <v>#DIV/0!</v>
      </c>
      <c r="AA51" s="146" t="s">
        <v>15</v>
      </c>
      <c r="AB51" s="127" t="s">
        <v>15</v>
      </c>
      <c r="AC51" s="127" t="s">
        <v>15</v>
      </c>
      <c r="AD51" s="86" t="s">
        <v>15</v>
      </c>
      <c r="AE51" s="113">
        <f>W51</f>
        <v>0</v>
      </c>
      <c r="AF51" s="113">
        <f>X51</f>
        <v>0</v>
      </c>
      <c r="AG51" s="83">
        <f t="shared" si="31"/>
        <v>0</v>
      </c>
      <c r="AH51" s="86" t="e">
        <f t="shared" si="32"/>
        <v>#DIV/0!</v>
      </c>
    </row>
    <row r="52" spans="1:101" ht="15.75" thickBot="1" x14ac:dyDescent="0.3">
      <c r="A52" s="107" t="s">
        <v>36</v>
      </c>
      <c r="B52" s="154" t="s">
        <v>92</v>
      </c>
      <c r="C52" s="57">
        <v>14138.5</v>
      </c>
      <c r="D52" s="58">
        <v>2517.3000000000002</v>
      </c>
      <c r="E52" s="31">
        <f t="shared" ref="E52" si="33">C52-D52</f>
        <v>11621.2</v>
      </c>
      <c r="F52" s="91">
        <f t="shared" ref="F52:F53" si="34">D52/C52</f>
        <v>0.17804576157300989</v>
      </c>
      <c r="G52" s="57" t="s">
        <v>15</v>
      </c>
      <c r="H52" s="58" t="s">
        <v>15</v>
      </c>
      <c r="I52" s="40" t="s">
        <v>15</v>
      </c>
      <c r="J52" s="99" t="s">
        <v>15</v>
      </c>
      <c r="K52" s="57" t="s">
        <v>15</v>
      </c>
      <c r="L52" s="58" t="s">
        <v>15</v>
      </c>
      <c r="M52" s="40" t="s">
        <v>15</v>
      </c>
      <c r="N52" s="99" t="s">
        <v>15</v>
      </c>
      <c r="O52" s="57" t="s">
        <v>15</v>
      </c>
      <c r="P52" s="58" t="s">
        <v>15</v>
      </c>
      <c r="Q52" s="40" t="s">
        <v>15</v>
      </c>
      <c r="R52" s="99" t="s">
        <v>15</v>
      </c>
      <c r="S52" s="124" t="s">
        <v>15</v>
      </c>
      <c r="T52" s="125" t="s">
        <v>15</v>
      </c>
      <c r="U52" s="102" t="s">
        <v>15</v>
      </c>
      <c r="V52" s="103" t="s">
        <v>15</v>
      </c>
      <c r="W52" s="124"/>
      <c r="X52" s="125"/>
      <c r="Y52" s="83">
        <f t="shared" si="30"/>
        <v>0</v>
      </c>
      <c r="Z52" s="87" t="e">
        <f>X52/W52</f>
        <v>#DIV/0!</v>
      </c>
      <c r="AA52" s="148" t="s">
        <v>15</v>
      </c>
      <c r="AB52" s="129" t="s">
        <v>15</v>
      </c>
      <c r="AC52" s="129" t="s">
        <v>15</v>
      </c>
      <c r="AD52" s="103" t="s">
        <v>15</v>
      </c>
      <c r="AE52" s="128">
        <f>C52</f>
        <v>14138.5</v>
      </c>
      <c r="AF52" s="115">
        <f>D52</f>
        <v>2517.3000000000002</v>
      </c>
      <c r="AG52" s="83">
        <f t="shared" si="31"/>
        <v>11621.2</v>
      </c>
      <c r="AH52" s="86">
        <f t="shared" si="32"/>
        <v>0.17804576157300989</v>
      </c>
    </row>
    <row r="53" spans="1:101" s="2" customFormat="1" ht="15.75" thickBot="1" x14ac:dyDescent="0.3">
      <c r="A53" s="228" t="s">
        <v>108</v>
      </c>
      <c r="B53" s="150" t="s">
        <v>106</v>
      </c>
      <c r="C53" s="229">
        <f>SUM(C54:C54)</f>
        <v>623.9</v>
      </c>
      <c r="D53" s="230">
        <f>SUM(D54:D54)</f>
        <v>242.4</v>
      </c>
      <c r="E53" s="230">
        <f>C53-D53</f>
        <v>381.5</v>
      </c>
      <c r="F53" s="231">
        <f t="shared" si="34"/>
        <v>0.38852380189132874</v>
      </c>
      <c r="G53" s="229">
        <f>SUM(G54:G54)</f>
        <v>0</v>
      </c>
      <c r="H53" s="230">
        <f>SUM(H54:H54)</f>
        <v>0</v>
      </c>
      <c r="I53" s="230">
        <f>G53-H53</f>
        <v>0</v>
      </c>
      <c r="J53" s="231" t="s">
        <v>15</v>
      </c>
      <c r="K53" s="229">
        <f>SUM(K54:K54)</f>
        <v>0</v>
      </c>
      <c r="L53" s="230">
        <f>SUM(L54:L54)</f>
        <v>0</v>
      </c>
      <c r="M53" s="230">
        <f>K53-L53</f>
        <v>0</v>
      </c>
      <c r="N53" s="231" t="s">
        <v>15</v>
      </c>
      <c r="O53" s="229">
        <f>SUM(O54:O54)</f>
        <v>0</v>
      </c>
      <c r="P53" s="230">
        <f>SUM(P54:P54)</f>
        <v>0</v>
      </c>
      <c r="Q53" s="230">
        <f>O53-P53</f>
        <v>0</v>
      </c>
      <c r="R53" s="231" t="s">
        <v>15</v>
      </c>
      <c r="S53" s="197">
        <f>SUM(S54:S54)</f>
        <v>0</v>
      </c>
      <c r="T53" s="199">
        <f>SUM(T54:T54)</f>
        <v>0</v>
      </c>
      <c r="U53" s="199">
        <f>S53-T53</f>
        <v>0</v>
      </c>
      <c r="V53" s="232" t="s">
        <v>15</v>
      </c>
      <c r="W53" s="197">
        <f>SUM(W54:W54)</f>
        <v>0</v>
      </c>
      <c r="X53" s="199">
        <f>SUM(X54:X54)</f>
        <v>0</v>
      </c>
      <c r="Y53" s="199">
        <f t="shared" si="30"/>
        <v>0</v>
      </c>
      <c r="Z53" s="233" t="e">
        <f>X53/W53</f>
        <v>#DIV/0!</v>
      </c>
      <c r="AA53" s="234">
        <v>0</v>
      </c>
      <c r="AB53" s="235">
        <v>0</v>
      </c>
      <c r="AC53" s="235">
        <v>0</v>
      </c>
      <c r="AD53" s="232" t="s">
        <v>15</v>
      </c>
      <c r="AE53" s="66">
        <f>SUM(AE54:AE54)</f>
        <v>623.9</v>
      </c>
      <c r="AF53" s="199">
        <f>SUM(AF54:AF54)</f>
        <v>242.4</v>
      </c>
      <c r="AG53" s="199">
        <f t="shared" si="27"/>
        <v>381.5</v>
      </c>
      <c r="AH53" s="232">
        <f t="shared" si="28"/>
        <v>0.38852380189132874</v>
      </c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</row>
    <row r="54" spans="1:101" ht="15.75" thickBot="1" x14ac:dyDescent="0.3">
      <c r="A54" s="107" t="s">
        <v>109</v>
      </c>
      <c r="B54" s="154" t="s">
        <v>107</v>
      </c>
      <c r="C54" s="57">
        <v>623.9</v>
      </c>
      <c r="D54" s="58">
        <v>242.4</v>
      </c>
      <c r="E54" s="31">
        <f t="shared" ref="E54" si="35">C54-D54</f>
        <v>381.5</v>
      </c>
      <c r="F54" s="91">
        <f t="shared" ref="F54" si="36">D54/C54</f>
        <v>0.38852380189132874</v>
      </c>
      <c r="G54" s="57" t="s">
        <v>15</v>
      </c>
      <c r="H54" s="58" t="s">
        <v>15</v>
      </c>
      <c r="I54" s="40" t="s">
        <v>15</v>
      </c>
      <c r="J54" s="99" t="s">
        <v>15</v>
      </c>
      <c r="K54" s="57" t="s">
        <v>15</v>
      </c>
      <c r="L54" s="58" t="s">
        <v>15</v>
      </c>
      <c r="M54" s="40" t="s">
        <v>15</v>
      </c>
      <c r="N54" s="99" t="s">
        <v>15</v>
      </c>
      <c r="O54" s="57" t="s">
        <v>15</v>
      </c>
      <c r="P54" s="58" t="s">
        <v>15</v>
      </c>
      <c r="Q54" s="40" t="s">
        <v>15</v>
      </c>
      <c r="R54" s="99" t="s">
        <v>15</v>
      </c>
      <c r="S54" s="124" t="s">
        <v>15</v>
      </c>
      <c r="T54" s="125" t="s">
        <v>15</v>
      </c>
      <c r="U54" s="102" t="s">
        <v>15</v>
      </c>
      <c r="V54" s="103" t="s">
        <v>15</v>
      </c>
      <c r="W54" s="124">
        <v>0</v>
      </c>
      <c r="X54" s="125">
        <v>0</v>
      </c>
      <c r="Y54" s="83">
        <f t="shared" si="30"/>
        <v>0</v>
      </c>
      <c r="Z54" s="87" t="e">
        <f>X54/W54</f>
        <v>#DIV/0!</v>
      </c>
      <c r="AA54" s="148" t="s">
        <v>15</v>
      </c>
      <c r="AB54" s="129" t="s">
        <v>15</v>
      </c>
      <c r="AC54" s="129" t="s">
        <v>15</v>
      </c>
      <c r="AD54" s="103" t="s">
        <v>15</v>
      </c>
      <c r="AE54" s="126">
        <f>W54+C54</f>
        <v>623.9</v>
      </c>
      <c r="AF54" s="126">
        <f>X54+D54</f>
        <v>242.4</v>
      </c>
      <c r="AG54" s="83">
        <f t="shared" si="27"/>
        <v>381.5</v>
      </c>
      <c r="AH54" s="86">
        <f t="shared" si="28"/>
        <v>0.38852380189132874</v>
      </c>
    </row>
    <row r="55" spans="1:101" s="2" customFormat="1" ht="26.25" thickBot="1" x14ac:dyDescent="0.3">
      <c r="A55" s="258" t="s">
        <v>110</v>
      </c>
      <c r="B55" s="150" t="s">
        <v>93</v>
      </c>
      <c r="C55" s="229">
        <f>SUM(C56:C58)</f>
        <v>0</v>
      </c>
      <c r="D55" s="230">
        <f>SUM(D56:D58)</f>
        <v>0</v>
      </c>
      <c r="E55" s="230">
        <f>C55-D55</f>
        <v>0</v>
      </c>
      <c r="F55" s="231" t="s">
        <v>15</v>
      </c>
      <c r="G55" s="229">
        <f>SUM(G56:G58)</f>
        <v>62148</v>
      </c>
      <c r="H55" s="230">
        <f>SUM(H56:H58)</f>
        <v>49206.2</v>
      </c>
      <c r="I55" s="230">
        <f>G55-H55</f>
        <v>12941.800000000003</v>
      </c>
      <c r="J55" s="231">
        <f>H55/G55</f>
        <v>0.79175838321426273</v>
      </c>
      <c r="K55" s="229">
        <f>SUM(K56:K58)</f>
        <v>0</v>
      </c>
      <c r="L55" s="230">
        <f>SUM(L56:L58)</f>
        <v>0</v>
      </c>
      <c r="M55" s="230">
        <f>K55-L55</f>
        <v>0</v>
      </c>
      <c r="N55" s="231" t="s">
        <v>15</v>
      </c>
      <c r="O55" s="229">
        <f>SUM(O56:O58)</f>
        <v>0</v>
      </c>
      <c r="P55" s="230">
        <f>SUM(P56:P58)</f>
        <v>0</v>
      </c>
      <c r="Q55" s="230">
        <f>O55-P55</f>
        <v>0</v>
      </c>
      <c r="R55" s="231" t="s">
        <v>15</v>
      </c>
      <c r="S55" s="197">
        <f>SUM(S56:S58)</f>
        <v>0</v>
      </c>
      <c r="T55" s="199">
        <f>SUM(T56:T58)</f>
        <v>0</v>
      </c>
      <c r="U55" s="199">
        <f>S55-T55</f>
        <v>0</v>
      </c>
      <c r="V55" s="232" t="s">
        <v>15</v>
      </c>
      <c r="W55" s="197">
        <f>SUM(W56:W58)</f>
        <v>0</v>
      </c>
      <c r="X55" s="199">
        <f>SUM(X56:X58)</f>
        <v>0</v>
      </c>
      <c r="Y55" s="199">
        <f t="shared" si="30"/>
        <v>0</v>
      </c>
      <c r="Z55" s="233" t="s">
        <v>15</v>
      </c>
      <c r="AA55" s="234">
        <v>0</v>
      </c>
      <c r="AB55" s="235">
        <v>0</v>
      </c>
      <c r="AC55" s="235">
        <v>0</v>
      </c>
      <c r="AD55" s="232" t="s">
        <v>15</v>
      </c>
      <c r="AE55" s="66">
        <f>SUM(AE56:AE58)</f>
        <v>62148</v>
      </c>
      <c r="AF55" s="199">
        <f>SUM(AF56:AF58)</f>
        <v>49206.2</v>
      </c>
      <c r="AG55" s="199">
        <f t="shared" si="27"/>
        <v>12941.800000000003</v>
      </c>
      <c r="AH55" s="232">
        <f t="shared" si="28"/>
        <v>0.79175838321426273</v>
      </c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</row>
    <row r="56" spans="1:101" x14ac:dyDescent="0.25">
      <c r="A56" s="82" t="s">
        <v>18</v>
      </c>
      <c r="B56" s="156" t="s">
        <v>94</v>
      </c>
      <c r="C56" s="44" t="s">
        <v>15</v>
      </c>
      <c r="D56" s="45" t="s">
        <v>15</v>
      </c>
      <c r="E56" s="26" t="s">
        <v>15</v>
      </c>
      <c r="F56" s="84" t="s">
        <v>15</v>
      </c>
      <c r="G56" s="111">
        <v>18111.5</v>
      </c>
      <c r="H56" s="112">
        <v>18111.5</v>
      </c>
      <c r="I56" s="83">
        <f>G56-H56</f>
        <v>0</v>
      </c>
      <c r="J56" s="84">
        <f>H56/G56</f>
        <v>1</v>
      </c>
      <c r="K56" s="44" t="s">
        <v>15</v>
      </c>
      <c r="L56" s="45" t="s">
        <v>15</v>
      </c>
      <c r="M56" s="26" t="s">
        <v>15</v>
      </c>
      <c r="N56" s="84" t="s">
        <v>15</v>
      </c>
      <c r="O56" s="44" t="s">
        <v>15</v>
      </c>
      <c r="P56" s="45" t="s">
        <v>15</v>
      </c>
      <c r="Q56" s="26" t="s">
        <v>15</v>
      </c>
      <c r="R56" s="84" t="s">
        <v>15</v>
      </c>
      <c r="S56" s="111" t="s">
        <v>15</v>
      </c>
      <c r="T56" s="112" t="s">
        <v>15</v>
      </c>
      <c r="U56" s="83" t="s">
        <v>15</v>
      </c>
      <c r="V56" s="86" t="s">
        <v>15</v>
      </c>
      <c r="W56" s="111" t="s">
        <v>15</v>
      </c>
      <c r="X56" s="112" t="s">
        <v>15</v>
      </c>
      <c r="Y56" s="83" t="s">
        <v>15</v>
      </c>
      <c r="Z56" s="87" t="s">
        <v>15</v>
      </c>
      <c r="AA56" s="146" t="s">
        <v>15</v>
      </c>
      <c r="AB56" s="127" t="s">
        <v>15</v>
      </c>
      <c r="AC56" s="127" t="s">
        <v>15</v>
      </c>
      <c r="AD56" s="86" t="s">
        <v>15</v>
      </c>
      <c r="AE56" s="113">
        <f t="shared" ref="AE56:AF58" si="37">G56</f>
        <v>18111.5</v>
      </c>
      <c r="AF56" s="112">
        <f t="shared" si="37"/>
        <v>18111.5</v>
      </c>
      <c r="AG56" s="83">
        <f t="shared" si="27"/>
        <v>0</v>
      </c>
      <c r="AH56" s="86">
        <f t="shared" si="28"/>
        <v>1</v>
      </c>
    </row>
    <row r="57" spans="1:101" x14ac:dyDescent="0.25">
      <c r="A57" s="89" t="s">
        <v>54</v>
      </c>
      <c r="B57" s="157" t="s">
        <v>95</v>
      </c>
      <c r="C57" s="47" t="s">
        <v>15</v>
      </c>
      <c r="D57" s="48" t="s">
        <v>15</v>
      </c>
      <c r="E57" s="31" t="s">
        <v>15</v>
      </c>
      <c r="F57" s="91" t="s">
        <v>15</v>
      </c>
      <c r="G57" s="114">
        <v>26811</v>
      </c>
      <c r="H57" s="115">
        <v>19601</v>
      </c>
      <c r="I57" s="90">
        <f>G57-H57</f>
        <v>7210</v>
      </c>
      <c r="J57" s="91">
        <f>H57/G57</f>
        <v>0.73108052664950951</v>
      </c>
      <c r="K57" s="47" t="s">
        <v>15</v>
      </c>
      <c r="L57" s="48" t="s">
        <v>15</v>
      </c>
      <c r="M57" s="31" t="s">
        <v>15</v>
      </c>
      <c r="N57" s="91" t="s">
        <v>15</v>
      </c>
      <c r="O57" s="47" t="s">
        <v>15</v>
      </c>
      <c r="P57" s="48" t="s">
        <v>15</v>
      </c>
      <c r="Q57" s="31" t="s">
        <v>15</v>
      </c>
      <c r="R57" s="91" t="s">
        <v>15</v>
      </c>
      <c r="S57" s="114" t="s">
        <v>15</v>
      </c>
      <c r="T57" s="115" t="s">
        <v>15</v>
      </c>
      <c r="U57" s="90" t="s">
        <v>15</v>
      </c>
      <c r="V57" s="93" t="s">
        <v>15</v>
      </c>
      <c r="W57" s="114" t="s">
        <v>15</v>
      </c>
      <c r="X57" s="115" t="s">
        <v>15</v>
      </c>
      <c r="Y57" s="90" t="s">
        <v>15</v>
      </c>
      <c r="Z57" s="94" t="s">
        <v>15</v>
      </c>
      <c r="AA57" s="147" t="s">
        <v>15</v>
      </c>
      <c r="AB57" s="97" t="s">
        <v>15</v>
      </c>
      <c r="AC57" s="97" t="s">
        <v>15</v>
      </c>
      <c r="AD57" s="93" t="s">
        <v>15</v>
      </c>
      <c r="AE57" s="113">
        <f t="shared" si="37"/>
        <v>26811</v>
      </c>
      <c r="AF57" s="115">
        <f t="shared" si="37"/>
        <v>19601</v>
      </c>
      <c r="AG57" s="90">
        <f t="shared" si="27"/>
        <v>7210</v>
      </c>
      <c r="AH57" s="93">
        <f t="shared" si="28"/>
        <v>0.73108052664950951</v>
      </c>
    </row>
    <row r="58" spans="1:101" ht="15.75" thickBot="1" x14ac:dyDescent="0.3">
      <c r="A58" s="130" t="s">
        <v>37</v>
      </c>
      <c r="B58" s="158" t="s">
        <v>96</v>
      </c>
      <c r="C58" s="62" t="s">
        <v>15</v>
      </c>
      <c r="D58" s="63" t="s">
        <v>15</v>
      </c>
      <c r="E58" s="131" t="s">
        <v>15</v>
      </c>
      <c r="F58" s="132" t="s">
        <v>15</v>
      </c>
      <c r="G58" s="133">
        <v>17225.5</v>
      </c>
      <c r="H58" s="134">
        <v>11493.7</v>
      </c>
      <c r="I58" s="135">
        <f>G58-H58</f>
        <v>5731.7999999999993</v>
      </c>
      <c r="J58" s="132">
        <f>H58/G58</f>
        <v>0.66724913645467476</v>
      </c>
      <c r="K58" s="62" t="s">
        <v>15</v>
      </c>
      <c r="L58" s="63" t="s">
        <v>15</v>
      </c>
      <c r="M58" s="131" t="s">
        <v>15</v>
      </c>
      <c r="N58" s="132" t="s">
        <v>15</v>
      </c>
      <c r="O58" s="62" t="s">
        <v>15</v>
      </c>
      <c r="P58" s="63" t="s">
        <v>15</v>
      </c>
      <c r="Q58" s="131" t="s">
        <v>15</v>
      </c>
      <c r="R58" s="132" t="s">
        <v>15</v>
      </c>
      <c r="S58" s="133" t="s">
        <v>15</v>
      </c>
      <c r="T58" s="134" t="s">
        <v>15</v>
      </c>
      <c r="U58" s="135" t="s">
        <v>15</v>
      </c>
      <c r="V58" s="136" t="s">
        <v>15</v>
      </c>
      <c r="W58" s="133" t="s">
        <v>15</v>
      </c>
      <c r="X58" s="134" t="s">
        <v>15</v>
      </c>
      <c r="Y58" s="135" t="s">
        <v>15</v>
      </c>
      <c r="Z58" s="137" t="s">
        <v>15</v>
      </c>
      <c r="AA58" s="149" t="s">
        <v>15</v>
      </c>
      <c r="AB58" s="138" t="s">
        <v>15</v>
      </c>
      <c r="AC58" s="138" t="s">
        <v>15</v>
      </c>
      <c r="AD58" s="136" t="s">
        <v>15</v>
      </c>
      <c r="AE58" s="139">
        <f t="shared" si="37"/>
        <v>17225.5</v>
      </c>
      <c r="AF58" s="134">
        <f t="shared" si="37"/>
        <v>11493.7</v>
      </c>
      <c r="AG58" s="135">
        <f t="shared" si="27"/>
        <v>5731.7999999999993</v>
      </c>
      <c r="AH58" s="136">
        <f t="shared" si="28"/>
        <v>0.66724913645467476</v>
      </c>
    </row>
    <row r="59" spans="1:101" hidden="1" x14ac:dyDescent="0.25">
      <c r="A59" s="13"/>
      <c r="B59" s="13"/>
      <c r="AE59" s="308">
        <f>C6+G6+K6+O6+AA6</f>
        <v>248291.20000000001</v>
      </c>
      <c r="AF59" s="308">
        <f>D6+H6+L6+P6+AB6</f>
        <v>153572.80000000002</v>
      </c>
    </row>
    <row r="60" spans="1:101" hidden="1" x14ac:dyDescent="0.25">
      <c r="A60" s="13"/>
      <c r="B60" s="13"/>
      <c r="AD60" s="309" t="s">
        <v>128</v>
      </c>
      <c r="AE60" s="308">
        <f>AE6-AE59</f>
        <v>0</v>
      </c>
      <c r="AF60" s="308">
        <f>AF6-AF59</f>
        <v>0</v>
      </c>
    </row>
    <row r="61" spans="1:101" x14ac:dyDescent="0.25">
      <c r="A61" s="13"/>
      <c r="B61" s="13"/>
    </row>
    <row r="62" spans="1:101" x14ac:dyDescent="0.25">
      <c r="A62" s="13"/>
      <c r="B62" s="13"/>
    </row>
    <row r="63" spans="1:101" x14ac:dyDescent="0.25">
      <c r="A63" s="13"/>
      <c r="B63" s="13"/>
    </row>
    <row r="64" spans="1:101" x14ac:dyDescent="0.25">
      <c r="A64" s="13"/>
      <c r="B64" s="13"/>
    </row>
    <row r="65" spans="1:2" x14ac:dyDescent="0.25">
      <c r="A65" s="13"/>
      <c r="B65" s="13"/>
    </row>
    <row r="66" spans="1:2" x14ac:dyDescent="0.25">
      <c r="A66" s="13"/>
      <c r="B66" s="13"/>
    </row>
    <row r="67" spans="1:2" x14ac:dyDescent="0.25">
      <c r="A67" s="13"/>
      <c r="B67" s="13"/>
    </row>
  </sheetData>
  <mergeCells count="18">
    <mergeCell ref="I1:J1"/>
    <mergeCell ref="C2:J2"/>
    <mergeCell ref="A4:A5"/>
    <mergeCell ref="C4:F4"/>
    <mergeCell ref="K4:N4"/>
    <mergeCell ref="G4:J4"/>
    <mergeCell ref="B4:B5"/>
    <mergeCell ref="AG1:AH1"/>
    <mergeCell ref="AS1:AT1"/>
    <mergeCell ref="O4:R4"/>
    <mergeCell ref="S4:V4"/>
    <mergeCell ref="W4:Z4"/>
    <mergeCell ref="AE4:AH4"/>
    <mergeCell ref="AA4:AD4"/>
    <mergeCell ref="Q1:R1"/>
    <mergeCell ref="AC1:AD1"/>
    <mergeCell ref="AB3:AD3"/>
    <mergeCell ref="P3:R3"/>
  </mergeCells>
  <pageMargins left="0.62992125984251968" right="0.39370078740157483" top="0" bottom="0" header="0" footer="0"/>
  <pageSetup paperSize="9" scale="70" fitToWidth="2" orientation="landscape" r:id="rId1"/>
  <colBreaks count="3" manualBreakCount="3">
    <brk id="10" max="55" man="1"/>
    <brk id="22" max="55" man="1"/>
    <brk id="30" max="5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ТАБЛИЦА 1 (структура)</vt:lpstr>
      <vt:lpstr>ТАБЛИЦА 2 (ГРБС)</vt:lpstr>
      <vt:lpstr>'ТАБЛИЦА 2 (ГРБС)'!Заголовки_для_печати</vt:lpstr>
      <vt:lpstr>'ТАБЛИЦА 1 (структура)'!Область_печати</vt:lpstr>
      <vt:lpstr>'ТАБЛИЦА 2 (ГРБС)'!Область_печати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osmolovskayaev</dc:creator>
  <cp:lastModifiedBy>Артеева Инна Матиевна</cp:lastModifiedBy>
  <cp:lastPrinted>2019-05-28T13:02:55Z</cp:lastPrinted>
  <dcterms:created xsi:type="dcterms:W3CDTF">2013-01-22T05:32:31Z</dcterms:created>
  <dcterms:modified xsi:type="dcterms:W3CDTF">2019-05-28T13:56:30Z</dcterms:modified>
</cp:coreProperties>
</file>